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45" yWindow="-150" windowWidth="25170" windowHeight="10530" activeTab="1"/>
  </bookViews>
  <sheets>
    <sheet name="RBH-1 DCF" sheetId="1" r:id="rId1"/>
    <sheet name="RBH-2 MRP p1 Sharpe Ratio" sheetId="4" r:id="rId2"/>
    <sheet name="RBH-2 MRP p2-8 Bloomberg" sheetId="5" r:id="rId3"/>
    <sheet name="RBH-2 MRP p9-15 Capital IQ" sheetId="6" r:id="rId4"/>
    <sheet name="RBH-3 Beta" sheetId="2" r:id="rId5"/>
    <sheet name="RBH-4 CAPM" sheetId="8" r:id="rId6"/>
    <sheet name="RBH-5 Risk Premium" sheetId="10" r:id="rId7"/>
    <sheet name="RBH-6 Proxy Group Trans Proj" sheetId="14" r:id="rId8"/>
    <sheet name="RBH-7 Capital Structure" sheetId="12" r:id="rId9"/>
    <sheet name="RBH-8 Leverage and ROE" sheetId="13" r:id="rId10"/>
  </sheets>
  <definedNames>
    <definedName name="_xlnm._FilterDatabase" localSheetId="3" hidden="1">'RBH-2 MRP p9-15 Capital IQ'!$B$12:$H$217</definedName>
    <definedName name="bb_MDMyNTU0NDRBODY1NDVEQz" localSheetId="7" hidden="1">#REF!</definedName>
    <definedName name="bb_MDMyNTU0NDRBODY1NDVEQz" hidden="1">#REF!</definedName>
    <definedName name="_xlnm.Print_Area" localSheetId="0">'RBH-1 DCF'!$B$1:$P$117</definedName>
    <definedName name="_xlnm.Print_Area" localSheetId="1">'RBH-2 MRP p1 Sharpe Ratio'!$B$1:$I$60</definedName>
    <definedName name="_xlnm.Print_Area" localSheetId="2">'RBH-2 MRP p2-8 Bloomberg'!$B$1:$I$524</definedName>
    <definedName name="_xlnm.Print_Area" localSheetId="3">'RBH-2 MRP p9-15 Capital IQ'!$B$1:$H$524</definedName>
    <definedName name="_xlnm.Print_Area" localSheetId="4">'RBH-3 Beta'!$B$1:$H$30</definedName>
    <definedName name="_xlnm.Print_Area" localSheetId="5">'RBH-4 CAPM'!$B$1:$J$41</definedName>
    <definedName name="_xlnm.Print_Area" localSheetId="6">'RBH-5 Risk Premium'!$A$4:$K$1398</definedName>
    <definedName name="_xlnm.Print_Area" localSheetId="7">'RBH-6 Proxy Group Trans Proj'!$A$1:$E$608</definedName>
    <definedName name="_xlnm.Print_Area" localSheetId="8">'RBH-7 Capital Structure'!$A$1:$X$73</definedName>
    <definedName name="_xlnm.Print_Area" localSheetId="9">'RBH-8 Leverage and ROE'!$A$1:$I$90</definedName>
    <definedName name="_xlnm.Print_Titles" localSheetId="2">'RBH-2 MRP p2-8 Bloomberg'!$10:$12</definedName>
    <definedName name="_xlnm.Print_Titles" localSheetId="3">'RBH-2 MRP p9-15 Capital IQ'!$10:$12</definedName>
    <definedName name="_xlnm.Print_Titles" localSheetId="6">'RBH-5 Risk Premium'!$41:$42</definedName>
    <definedName name="_xlnm.Print_Titles" localSheetId="9">'RBH-8 Leverage and ROE'!$1:$1</definedName>
  </definedNames>
  <calcPr calcId="125725"/>
</workbook>
</file>

<file path=xl/calcChain.xml><?xml version="1.0" encoding="utf-8"?>
<calcChain xmlns="http://schemas.openxmlformats.org/spreadsheetml/2006/main">
  <c r="D43" i="4"/>
  <c r="E6" s="1"/>
  <c r="G6" s="1"/>
  <c r="F6"/>
  <c r="J102" i="1"/>
  <c r="K100"/>
  <c r="J100"/>
  <c r="I100"/>
  <c r="L100" s="1"/>
  <c r="G100"/>
  <c r="P100" s="1"/>
  <c r="E100"/>
  <c r="K99"/>
  <c r="J99"/>
  <c r="I99"/>
  <c r="L99" s="1"/>
  <c r="G99"/>
  <c r="H99" s="1"/>
  <c r="O99" s="1"/>
  <c r="E99"/>
  <c r="K98"/>
  <c r="J98"/>
  <c r="I98"/>
  <c r="L98" s="1"/>
  <c r="G98"/>
  <c r="P98" s="1"/>
  <c r="E98"/>
  <c r="K97"/>
  <c r="J97"/>
  <c r="I97"/>
  <c r="L97" s="1"/>
  <c r="G97"/>
  <c r="E97"/>
  <c r="K96"/>
  <c r="J96"/>
  <c r="I96"/>
  <c r="L96" s="1"/>
  <c r="G96"/>
  <c r="P96" s="1"/>
  <c r="E96"/>
  <c r="K95"/>
  <c r="J95"/>
  <c r="I95"/>
  <c r="L95" s="1"/>
  <c r="G95"/>
  <c r="H95" s="1"/>
  <c r="O95" s="1"/>
  <c r="E95"/>
  <c r="K94"/>
  <c r="J94"/>
  <c r="I94"/>
  <c r="L94" s="1"/>
  <c r="G94"/>
  <c r="P94" s="1"/>
  <c r="E94"/>
  <c r="K93"/>
  <c r="J93"/>
  <c r="I93"/>
  <c r="L93" s="1"/>
  <c r="G93"/>
  <c r="E93"/>
  <c r="K92"/>
  <c r="J92"/>
  <c r="I92"/>
  <c r="L92" s="1"/>
  <c r="G92"/>
  <c r="P92" s="1"/>
  <c r="E92"/>
  <c r="K91"/>
  <c r="J91"/>
  <c r="I91"/>
  <c r="L91" s="1"/>
  <c r="G91"/>
  <c r="H91" s="1"/>
  <c r="O91" s="1"/>
  <c r="E91"/>
  <c r="K90"/>
  <c r="J90"/>
  <c r="I90"/>
  <c r="L90" s="1"/>
  <c r="G90"/>
  <c r="P90" s="1"/>
  <c r="E90"/>
  <c r="K89"/>
  <c r="J89"/>
  <c r="I89"/>
  <c r="L89" s="1"/>
  <c r="G89"/>
  <c r="E89"/>
  <c r="K88"/>
  <c r="J88"/>
  <c r="I88"/>
  <c r="L88" s="1"/>
  <c r="G88"/>
  <c r="P88" s="1"/>
  <c r="E88"/>
  <c r="K87"/>
  <c r="K102" s="1"/>
  <c r="J87"/>
  <c r="J103" s="1"/>
  <c r="I87"/>
  <c r="I102" s="1"/>
  <c r="G87"/>
  <c r="E87"/>
  <c r="J63"/>
  <c r="K61"/>
  <c r="J61"/>
  <c r="I61"/>
  <c r="L61" s="1"/>
  <c r="G61"/>
  <c r="E61"/>
  <c r="K60"/>
  <c r="J60"/>
  <c r="I60"/>
  <c r="L60" s="1"/>
  <c r="G60"/>
  <c r="P60" s="1"/>
  <c r="E60"/>
  <c r="K59"/>
  <c r="J59"/>
  <c r="I59"/>
  <c r="L59" s="1"/>
  <c r="G59"/>
  <c r="H59" s="1"/>
  <c r="O59" s="1"/>
  <c r="E59"/>
  <c r="K58"/>
  <c r="J58"/>
  <c r="I58"/>
  <c r="L58" s="1"/>
  <c r="G58"/>
  <c r="P58" s="1"/>
  <c r="E58"/>
  <c r="K57"/>
  <c r="J57"/>
  <c r="I57"/>
  <c r="L57" s="1"/>
  <c r="G57"/>
  <c r="E57"/>
  <c r="K56"/>
  <c r="J56"/>
  <c r="I56"/>
  <c r="L56" s="1"/>
  <c r="G56"/>
  <c r="P56" s="1"/>
  <c r="E56"/>
  <c r="K55"/>
  <c r="J55"/>
  <c r="I55"/>
  <c r="L55" s="1"/>
  <c r="G55"/>
  <c r="H55" s="1"/>
  <c r="O55" s="1"/>
  <c r="E55"/>
  <c r="K54"/>
  <c r="J54"/>
  <c r="I54"/>
  <c r="L54" s="1"/>
  <c r="G54"/>
  <c r="P54" s="1"/>
  <c r="E54"/>
  <c r="K53"/>
  <c r="J53"/>
  <c r="I53"/>
  <c r="L53" s="1"/>
  <c r="G53"/>
  <c r="E53"/>
  <c r="K52"/>
  <c r="J52"/>
  <c r="I52"/>
  <c r="L52" s="1"/>
  <c r="G52"/>
  <c r="P52" s="1"/>
  <c r="E52"/>
  <c r="K51"/>
  <c r="J51"/>
  <c r="I51"/>
  <c r="L51" s="1"/>
  <c r="G51"/>
  <c r="H51" s="1"/>
  <c r="O51" s="1"/>
  <c r="E51"/>
  <c r="K50"/>
  <c r="J50"/>
  <c r="I50"/>
  <c r="L50" s="1"/>
  <c r="G50"/>
  <c r="P50" s="1"/>
  <c r="E50"/>
  <c r="K49"/>
  <c r="J49"/>
  <c r="I49"/>
  <c r="L49" s="1"/>
  <c r="G49"/>
  <c r="E49"/>
  <c r="K48"/>
  <c r="K63" s="1"/>
  <c r="J48"/>
  <c r="J64" s="1"/>
  <c r="I48"/>
  <c r="I63" s="1"/>
  <c r="G48"/>
  <c r="G63" s="1"/>
  <c r="E48"/>
  <c r="K25"/>
  <c r="J25"/>
  <c r="I25"/>
  <c r="G25"/>
  <c r="L24"/>
  <c r="K24"/>
  <c r="J24"/>
  <c r="I24"/>
  <c r="P22"/>
  <c r="N22"/>
  <c r="L22"/>
  <c r="H22"/>
  <c r="O22" s="1"/>
  <c r="G22"/>
  <c r="P21"/>
  <c r="N21"/>
  <c r="L21"/>
  <c r="H21"/>
  <c r="O21" s="1"/>
  <c r="G21"/>
  <c r="P20"/>
  <c r="N20"/>
  <c r="L20"/>
  <c r="H20"/>
  <c r="O20" s="1"/>
  <c r="G20"/>
  <c r="P19"/>
  <c r="N19"/>
  <c r="L19"/>
  <c r="H19"/>
  <c r="O19" s="1"/>
  <c r="G19"/>
  <c r="P18"/>
  <c r="N18"/>
  <c r="L18"/>
  <c r="H18"/>
  <c r="O18" s="1"/>
  <c r="G18"/>
  <c r="P17"/>
  <c r="N17"/>
  <c r="L17"/>
  <c r="H17"/>
  <c r="O17" s="1"/>
  <c r="G17"/>
  <c r="P16"/>
  <c r="N16"/>
  <c r="L16"/>
  <c r="H16"/>
  <c r="O16" s="1"/>
  <c r="G16"/>
  <c r="P15"/>
  <c r="N15"/>
  <c r="L15"/>
  <c r="H15"/>
  <c r="O15" s="1"/>
  <c r="G15"/>
  <c r="P14"/>
  <c r="N14"/>
  <c r="L14"/>
  <c r="H14"/>
  <c r="O14" s="1"/>
  <c r="G14"/>
  <c r="P13"/>
  <c r="N13"/>
  <c r="L13"/>
  <c r="H13"/>
  <c r="O13" s="1"/>
  <c r="G13"/>
  <c r="P12"/>
  <c r="N12"/>
  <c r="L12"/>
  <c r="H12"/>
  <c r="O12" s="1"/>
  <c r="G12"/>
  <c r="P11"/>
  <c r="N11"/>
  <c r="L11"/>
  <c r="H11"/>
  <c r="O11" s="1"/>
  <c r="G11"/>
  <c r="P10"/>
  <c r="N10"/>
  <c r="L10"/>
  <c r="H10"/>
  <c r="O10" s="1"/>
  <c r="G10"/>
  <c r="P9"/>
  <c r="P24" s="1"/>
  <c r="N9"/>
  <c r="N24" s="1"/>
  <c r="L9"/>
  <c r="L25" s="1"/>
  <c r="H9"/>
  <c r="H25" s="1"/>
  <c r="G9"/>
  <c r="G24" s="1"/>
  <c r="H49" l="1"/>
  <c r="O49" s="1"/>
  <c r="H53"/>
  <c r="O53" s="1"/>
  <c r="H57"/>
  <c r="O57" s="1"/>
  <c r="H61"/>
  <c r="O61" s="1"/>
  <c r="H89"/>
  <c r="O89" s="1"/>
  <c r="H93"/>
  <c r="O93" s="1"/>
  <c r="H97"/>
  <c r="O97" s="1"/>
  <c r="H24"/>
  <c r="P25"/>
  <c r="N48"/>
  <c r="P49"/>
  <c r="N50"/>
  <c r="P51"/>
  <c r="N52"/>
  <c r="P53"/>
  <c r="N54"/>
  <c r="P55"/>
  <c r="N56"/>
  <c r="P57"/>
  <c r="N58"/>
  <c r="P59"/>
  <c r="N60"/>
  <c r="P61"/>
  <c r="I64"/>
  <c r="P87"/>
  <c r="N88"/>
  <c r="P89"/>
  <c r="N90"/>
  <c r="P91"/>
  <c r="N92"/>
  <c r="P93"/>
  <c r="N94"/>
  <c r="P95"/>
  <c r="N96"/>
  <c r="P97"/>
  <c r="N98"/>
  <c r="P99"/>
  <c r="N100"/>
  <c r="G103"/>
  <c r="K103"/>
  <c r="O9"/>
  <c r="H48"/>
  <c r="L48"/>
  <c r="H50"/>
  <c r="O50" s="1"/>
  <c r="H52"/>
  <c r="O52" s="1"/>
  <c r="H54"/>
  <c r="O54" s="1"/>
  <c r="H56"/>
  <c r="O56" s="1"/>
  <c r="H58"/>
  <c r="O58" s="1"/>
  <c r="H60"/>
  <c r="O60" s="1"/>
  <c r="H88"/>
  <c r="O88" s="1"/>
  <c r="H90"/>
  <c r="O90" s="1"/>
  <c r="H92"/>
  <c r="O92" s="1"/>
  <c r="H94"/>
  <c r="O94" s="1"/>
  <c r="H96"/>
  <c r="O96" s="1"/>
  <c r="H98"/>
  <c r="O98" s="1"/>
  <c r="H100"/>
  <c r="O100" s="1"/>
  <c r="G102"/>
  <c r="N25"/>
  <c r="P48"/>
  <c r="N49"/>
  <c r="N51"/>
  <c r="N53"/>
  <c r="N55"/>
  <c r="N57"/>
  <c r="N59"/>
  <c r="N61"/>
  <c r="G64"/>
  <c r="K64"/>
  <c r="N87"/>
  <c r="N89"/>
  <c r="N91"/>
  <c r="N93"/>
  <c r="N95"/>
  <c r="N97"/>
  <c r="N99"/>
  <c r="I103"/>
  <c r="L87"/>
  <c r="L103" l="1"/>
  <c r="L102"/>
  <c r="N102"/>
  <c r="N103"/>
  <c r="P102"/>
  <c r="P103"/>
  <c r="H87"/>
  <c r="O48"/>
  <c r="H63"/>
  <c r="H64"/>
  <c r="N63"/>
  <c r="N64"/>
  <c r="O24"/>
  <c r="O25"/>
  <c r="P63"/>
  <c r="P64"/>
  <c r="L63"/>
  <c r="L64"/>
  <c r="H103" l="1"/>
  <c r="O87"/>
  <c r="H102"/>
  <c r="O64"/>
  <c r="O63"/>
  <c r="O102" l="1"/>
  <c r="O103"/>
  <c r="C11" i="8" l="1"/>
  <c r="D6" i="10"/>
  <c r="G1389"/>
  <c r="G1388"/>
  <c r="G1387"/>
  <c r="G1386"/>
  <c r="G1385"/>
  <c r="G1384"/>
  <c r="G1395" l="1"/>
  <c r="H13" i="5" l="1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I186" s="1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I414" s="1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I488" s="1"/>
  <c r="H489"/>
  <c r="H490"/>
  <c r="H491"/>
  <c r="H492"/>
  <c r="H493"/>
  <c r="H494"/>
  <c r="H495"/>
  <c r="E495" s="1"/>
  <c r="H496"/>
  <c r="I496" s="1"/>
  <c r="H497"/>
  <c r="H498"/>
  <c r="H499"/>
  <c r="H500"/>
  <c r="H501"/>
  <c r="H502"/>
  <c r="H503"/>
  <c r="H504"/>
  <c r="H505"/>
  <c r="H506"/>
  <c r="H507"/>
  <c r="E507" s="1"/>
  <c r="H508"/>
  <c r="H509"/>
  <c r="H510"/>
  <c r="H511"/>
  <c r="H512"/>
  <c r="E488" l="1"/>
  <c r="E496"/>
  <c r="I495"/>
  <c r="E414"/>
  <c r="E186"/>
  <c r="I387"/>
  <c r="E387"/>
  <c r="I507"/>
  <c r="P11" i="12" l="1"/>
  <c r="Q11"/>
  <c r="R11"/>
  <c r="S11"/>
  <c r="T11"/>
  <c r="U11"/>
  <c r="V11"/>
  <c r="W11"/>
  <c r="D11"/>
  <c r="E11"/>
  <c r="F11"/>
  <c r="G11"/>
  <c r="H11"/>
  <c r="I11"/>
  <c r="J11"/>
  <c r="K11"/>
  <c r="L11" l="1"/>
  <c r="X11"/>
  <c r="G1391" i="10"/>
  <c r="G1390"/>
  <c r="G1383"/>
  <c r="G27" i="13" l="1"/>
  <c r="C24"/>
  <c r="D15"/>
  <c r="H9"/>
  <c r="H6"/>
  <c r="G26" l="1"/>
  <c r="G25" s="1"/>
  <c r="G28"/>
  <c r="G29" s="1"/>
  <c r="G30" s="1"/>
  <c r="G31" s="1"/>
  <c r="G32" s="1"/>
  <c r="G33" s="1"/>
  <c r="G34" s="1"/>
  <c r="G35" s="1"/>
  <c r="G36" s="1"/>
  <c r="G37" s="1"/>
  <c r="V19" i="12"/>
  <c r="U19"/>
  <c r="R19"/>
  <c r="Q19"/>
  <c r="U18"/>
  <c r="Q18"/>
  <c r="J18"/>
  <c r="I18"/>
  <c r="F18"/>
  <c r="E18"/>
  <c r="V17"/>
  <c r="U17"/>
  <c r="R17"/>
  <c r="Q17"/>
  <c r="U16"/>
  <c r="Q16"/>
  <c r="J16"/>
  <c r="I16"/>
  <c r="F16"/>
  <c r="E16"/>
  <c r="V15"/>
  <c r="U15"/>
  <c r="R15"/>
  <c r="Q15"/>
  <c r="U14"/>
  <c r="Q14"/>
  <c r="J14"/>
  <c r="I14"/>
  <c r="F14"/>
  <c r="E14"/>
  <c r="V13"/>
  <c r="U13"/>
  <c r="R13"/>
  <c r="Q13"/>
  <c r="U12"/>
  <c r="Q12"/>
  <c r="J12"/>
  <c r="I12"/>
  <c r="F12"/>
  <c r="E12"/>
  <c r="V10"/>
  <c r="U10"/>
  <c r="R10"/>
  <c r="Q10"/>
  <c r="U9"/>
  <c r="Q9"/>
  <c r="J9"/>
  <c r="I9"/>
  <c r="F9"/>
  <c r="E9"/>
  <c r="V8"/>
  <c r="U8"/>
  <c r="R8"/>
  <c r="Q8"/>
  <c r="U7"/>
  <c r="Q7"/>
  <c r="J7"/>
  <c r="I7"/>
  <c r="F7"/>
  <c r="E7"/>
  <c r="V6"/>
  <c r="U6"/>
  <c r="R6"/>
  <c r="Q6"/>
  <c r="W19"/>
  <c r="T19"/>
  <c r="S19"/>
  <c r="P19"/>
  <c r="K19"/>
  <c r="J19"/>
  <c r="I19"/>
  <c r="H19"/>
  <c r="G19"/>
  <c r="F19"/>
  <c r="E19"/>
  <c r="D19"/>
  <c r="W18"/>
  <c r="V18"/>
  <c r="T18"/>
  <c r="S18"/>
  <c r="R18"/>
  <c r="P18"/>
  <c r="K18"/>
  <c r="H18"/>
  <c r="G18"/>
  <c r="D18"/>
  <c r="W17"/>
  <c r="T17"/>
  <c r="S17"/>
  <c r="P17"/>
  <c r="K17"/>
  <c r="J17"/>
  <c r="I17"/>
  <c r="H17"/>
  <c r="G17"/>
  <c r="F17"/>
  <c r="E17"/>
  <c r="D17"/>
  <c r="W16"/>
  <c r="V16"/>
  <c r="T16"/>
  <c r="S16"/>
  <c r="R16"/>
  <c r="P16"/>
  <c r="K16"/>
  <c r="H16"/>
  <c r="G16"/>
  <c r="D16"/>
  <c r="W15"/>
  <c r="T15"/>
  <c r="S15"/>
  <c r="P15"/>
  <c r="K15"/>
  <c r="J15"/>
  <c r="I15"/>
  <c r="H15"/>
  <c r="G15"/>
  <c r="F15"/>
  <c r="E15"/>
  <c r="D15"/>
  <c r="W14"/>
  <c r="V14"/>
  <c r="T14"/>
  <c r="S14"/>
  <c r="R14"/>
  <c r="P14"/>
  <c r="K14"/>
  <c r="H14"/>
  <c r="G14"/>
  <c r="D14"/>
  <c r="W13"/>
  <c r="T13"/>
  <c r="S13"/>
  <c r="P13"/>
  <c r="K13"/>
  <c r="J13"/>
  <c r="I13"/>
  <c r="H13"/>
  <c r="G13"/>
  <c r="F13"/>
  <c r="E13"/>
  <c r="D13"/>
  <c r="W12"/>
  <c r="V12"/>
  <c r="T12"/>
  <c r="S12"/>
  <c r="R12"/>
  <c r="P12"/>
  <c r="K12"/>
  <c r="H12"/>
  <c r="G12"/>
  <c r="D12"/>
  <c r="W10"/>
  <c r="T10"/>
  <c r="S10"/>
  <c r="P10"/>
  <c r="K10"/>
  <c r="J10"/>
  <c r="I10"/>
  <c r="H10"/>
  <c r="G10"/>
  <c r="F10"/>
  <c r="E10"/>
  <c r="D10"/>
  <c r="W9"/>
  <c r="V9"/>
  <c r="T9"/>
  <c r="S9"/>
  <c r="R9"/>
  <c r="P9"/>
  <c r="K9"/>
  <c r="H9"/>
  <c r="G9"/>
  <c r="D9"/>
  <c r="W8"/>
  <c r="T8"/>
  <c r="S8"/>
  <c r="P8"/>
  <c r="K8"/>
  <c r="J8"/>
  <c r="I8"/>
  <c r="H8"/>
  <c r="G8"/>
  <c r="F8"/>
  <c r="E8"/>
  <c r="D8"/>
  <c r="W7"/>
  <c r="V7"/>
  <c r="T7"/>
  <c r="S7"/>
  <c r="R7"/>
  <c r="P7"/>
  <c r="K7"/>
  <c r="H7"/>
  <c r="G7"/>
  <c r="D7"/>
  <c r="W6"/>
  <c r="T6"/>
  <c r="S6"/>
  <c r="P6"/>
  <c r="K6"/>
  <c r="J6"/>
  <c r="I6"/>
  <c r="H6"/>
  <c r="G6"/>
  <c r="F6"/>
  <c r="E6"/>
  <c r="D6"/>
  <c r="P21" l="1"/>
  <c r="Q21"/>
  <c r="G23" i="13"/>
  <c r="G22" s="1"/>
  <c r="G21" s="1"/>
  <c r="G20" s="1"/>
  <c r="G19" s="1"/>
  <c r="G18" s="1"/>
  <c r="F21" i="12"/>
  <c r="V21"/>
  <c r="J21"/>
  <c r="H21"/>
  <c r="L8"/>
  <c r="L13"/>
  <c r="L17"/>
  <c r="L18"/>
  <c r="X7"/>
  <c r="X12"/>
  <c r="X15"/>
  <c r="W21"/>
  <c r="R21"/>
  <c r="X10"/>
  <c r="X16"/>
  <c r="X19"/>
  <c r="T21"/>
  <c r="S21"/>
  <c r="X14"/>
  <c r="X17"/>
  <c r="X18"/>
  <c r="U21"/>
  <c r="K21"/>
  <c r="L6"/>
  <c r="D21"/>
  <c r="L10"/>
  <c r="L12"/>
  <c r="L15"/>
  <c r="L16"/>
  <c r="L19"/>
  <c r="E21"/>
  <c r="I21"/>
  <c r="G21"/>
  <c r="X8"/>
  <c r="L9"/>
  <c r="X9"/>
  <c r="X13"/>
  <c r="L14"/>
  <c r="X6"/>
  <c r="L7"/>
  <c r="L21" l="1"/>
  <c r="X21"/>
  <c r="D5" i="13" s="1"/>
  <c r="D6" l="1"/>
  <c r="B27"/>
  <c r="H7"/>
  <c r="B28" l="1"/>
  <c r="B26"/>
  <c r="C27"/>
  <c r="H8"/>
  <c r="H10" s="1"/>
  <c r="G512" i="6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C513" l="1"/>
  <c r="D20" s="1"/>
  <c r="H20" s="1"/>
  <c r="F27" i="13"/>
  <c r="H27" s="1"/>
  <c r="F24"/>
  <c r="H11"/>
  <c r="B25"/>
  <c r="G24" s="1"/>
  <c r="C26"/>
  <c r="F26" s="1"/>
  <c r="H26" s="1"/>
  <c r="B29"/>
  <c r="C28"/>
  <c r="F28" s="1"/>
  <c r="H28" s="1"/>
  <c r="D512" i="6" l="1"/>
  <c r="H512" s="1"/>
  <c r="D485"/>
  <c r="H485" s="1"/>
  <c r="D453"/>
  <c r="H453" s="1"/>
  <c r="D421"/>
  <c r="H421" s="1"/>
  <c r="D373"/>
  <c r="H373" s="1"/>
  <c r="D392"/>
  <c r="H392" s="1"/>
  <c r="D375"/>
  <c r="H375" s="1"/>
  <c r="D335"/>
  <c r="H335" s="1"/>
  <c r="D260"/>
  <c r="H260" s="1"/>
  <c r="D49"/>
  <c r="H49" s="1"/>
  <c r="D86"/>
  <c r="H86" s="1"/>
  <c r="D296"/>
  <c r="H296" s="1"/>
  <c r="D363"/>
  <c r="H363" s="1"/>
  <c r="D423"/>
  <c r="H423" s="1"/>
  <c r="D414"/>
  <c r="H414" s="1"/>
  <c r="D166"/>
  <c r="H166" s="1"/>
  <c r="D508"/>
  <c r="H508" s="1"/>
  <c r="D481"/>
  <c r="H481" s="1"/>
  <c r="D449"/>
  <c r="H449" s="1"/>
  <c r="D365"/>
  <c r="H365" s="1"/>
  <c r="D384"/>
  <c r="H384" s="1"/>
  <c r="D367"/>
  <c r="H367" s="1"/>
  <c r="D327"/>
  <c r="H327" s="1"/>
  <c r="D252"/>
  <c r="H252" s="1"/>
  <c r="D200"/>
  <c r="H200" s="1"/>
  <c r="D29"/>
  <c r="H29" s="1"/>
  <c r="D199"/>
  <c r="H199" s="1"/>
  <c r="D257"/>
  <c r="H257" s="1"/>
  <c r="D432"/>
  <c r="H432" s="1"/>
  <c r="D438"/>
  <c r="H438" s="1"/>
  <c r="D152"/>
  <c r="H152" s="1"/>
  <c r="D40"/>
  <c r="H40" s="1"/>
  <c r="D504"/>
  <c r="H504" s="1"/>
  <c r="D493"/>
  <c r="H493" s="1"/>
  <c r="D477"/>
  <c r="H477" s="1"/>
  <c r="D461"/>
  <c r="H461" s="1"/>
  <c r="D445"/>
  <c r="H445" s="1"/>
  <c r="D429"/>
  <c r="H429" s="1"/>
  <c r="D413"/>
  <c r="H413" s="1"/>
  <c r="D361"/>
  <c r="H361" s="1"/>
  <c r="D409"/>
  <c r="H409" s="1"/>
  <c r="D357"/>
  <c r="H357" s="1"/>
  <c r="D389"/>
  <c r="H389" s="1"/>
  <c r="D400"/>
  <c r="H400" s="1"/>
  <c r="D380"/>
  <c r="H380" s="1"/>
  <c r="D339"/>
  <c r="H339" s="1"/>
  <c r="D351"/>
  <c r="H351" s="1"/>
  <c r="D319"/>
  <c r="H319" s="1"/>
  <c r="D268"/>
  <c r="H268" s="1"/>
  <c r="D236"/>
  <c r="H236" s="1"/>
  <c r="D305"/>
  <c r="H305" s="1"/>
  <c r="D93"/>
  <c r="H93" s="1"/>
  <c r="D167"/>
  <c r="H167" s="1"/>
  <c r="D123"/>
  <c r="H123" s="1"/>
  <c r="D58"/>
  <c r="H58" s="1"/>
  <c r="D223"/>
  <c r="H223" s="1"/>
  <c r="D173"/>
  <c r="H173" s="1"/>
  <c r="D292"/>
  <c r="H292" s="1"/>
  <c r="D332"/>
  <c r="H332" s="1"/>
  <c r="D464"/>
  <c r="H464" s="1"/>
  <c r="D487"/>
  <c r="H487" s="1"/>
  <c r="D466"/>
  <c r="H466" s="1"/>
  <c r="D218"/>
  <c r="H218" s="1"/>
  <c r="D72"/>
  <c r="H72" s="1"/>
  <c r="D492"/>
  <c r="H492" s="1"/>
  <c r="D469"/>
  <c r="H469" s="1"/>
  <c r="D437"/>
  <c r="H437" s="1"/>
  <c r="D377"/>
  <c r="H377" s="1"/>
  <c r="D295"/>
  <c r="H295" s="1"/>
  <c r="D348"/>
  <c r="H348" s="1"/>
  <c r="D307"/>
  <c r="H307" s="1"/>
  <c r="D278"/>
  <c r="H278" s="1"/>
  <c r="D240"/>
  <c r="H240" s="1"/>
  <c r="D106"/>
  <c r="H106" s="1"/>
  <c r="D145"/>
  <c r="H145" s="1"/>
  <c r="D313"/>
  <c r="H313" s="1"/>
  <c r="D225"/>
  <c r="H225" s="1"/>
  <c r="D374"/>
  <c r="H374" s="1"/>
  <c r="D274"/>
  <c r="H274" s="1"/>
  <c r="D113"/>
  <c r="H113" s="1"/>
  <c r="D497"/>
  <c r="H497" s="1"/>
  <c r="D465"/>
  <c r="H465" s="1"/>
  <c r="D433"/>
  <c r="H433" s="1"/>
  <c r="D417"/>
  <c r="H417" s="1"/>
  <c r="D393"/>
  <c r="H393" s="1"/>
  <c r="D287"/>
  <c r="H287" s="1"/>
  <c r="D345"/>
  <c r="H345" s="1"/>
  <c r="D291"/>
  <c r="H291" s="1"/>
  <c r="D272"/>
  <c r="H272" s="1"/>
  <c r="D112"/>
  <c r="H112" s="1"/>
  <c r="D133"/>
  <c r="H133" s="1"/>
  <c r="D74"/>
  <c r="H74" s="1"/>
  <c r="D306"/>
  <c r="H306" s="1"/>
  <c r="D391"/>
  <c r="H391" s="1"/>
  <c r="D459"/>
  <c r="H459" s="1"/>
  <c r="D250"/>
  <c r="H250" s="1"/>
  <c r="D83"/>
  <c r="H83" s="1"/>
  <c r="D496"/>
  <c r="H496" s="1"/>
  <c r="D489"/>
  <c r="H489" s="1"/>
  <c r="D473"/>
  <c r="H473" s="1"/>
  <c r="D457"/>
  <c r="H457" s="1"/>
  <c r="D441"/>
  <c r="H441" s="1"/>
  <c r="D425"/>
  <c r="H425" s="1"/>
  <c r="D353"/>
  <c r="H353" s="1"/>
  <c r="D349"/>
  <c r="H349" s="1"/>
  <c r="D385"/>
  <c r="H385" s="1"/>
  <c r="D303"/>
  <c r="H303" s="1"/>
  <c r="D396"/>
  <c r="H396" s="1"/>
  <c r="D372"/>
  <c r="H372" s="1"/>
  <c r="D323"/>
  <c r="H323" s="1"/>
  <c r="D283"/>
  <c r="H283" s="1"/>
  <c r="D286"/>
  <c r="H286" s="1"/>
  <c r="D264"/>
  <c r="H264" s="1"/>
  <c r="D248"/>
  <c r="H248" s="1"/>
  <c r="D228"/>
  <c r="H228" s="1"/>
  <c r="D277"/>
  <c r="H277" s="1"/>
  <c r="D69"/>
  <c r="H69" s="1"/>
  <c r="D155"/>
  <c r="H155" s="1"/>
  <c r="D42"/>
  <c r="H42" s="1"/>
  <c r="D255"/>
  <c r="H255" s="1"/>
  <c r="D197"/>
  <c r="H197" s="1"/>
  <c r="D333"/>
  <c r="H333" s="1"/>
  <c r="D404"/>
  <c r="H404" s="1"/>
  <c r="D500"/>
  <c r="H500" s="1"/>
  <c r="D382"/>
  <c r="H382" s="1"/>
  <c r="D498"/>
  <c r="H498" s="1"/>
  <c r="D190"/>
  <c r="H190" s="1"/>
  <c r="D128"/>
  <c r="H128" s="1"/>
  <c r="D31"/>
  <c r="H31" s="1"/>
  <c r="D39"/>
  <c r="H39" s="1"/>
  <c r="D48"/>
  <c r="H48" s="1"/>
  <c r="D36"/>
  <c r="H36" s="1"/>
  <c r="D76"/>
  <c r="H76" s="1"/>
  <c r="D455"/>
  <c r="H455" s="1"/>
  <c r="D63"/>
  <c r="H63" s="1"/>
  <c r="D87"/>
  <c r="H87" s="1"/>
  <c r="D116"/>
  <c r="H116" s="1"/>
  <c r="D132"/>
  <c r="H132" s="1"/>
  <c r="D142"/>
  <c r="H142" s="1"/>
  <c r="D158"/>
  <c r="H158" s="1"/>
  <c r="D168"/>
  <c r="H168" s="1"/>
  <c r="D194"/>
  <c r="H194" s="1"/>
  <c r="D226"/>
  <c r="H226" s="1"/>
  <c r="D254"/>
  <c r="H254" s="1"/>
  <c r="D294"/>
  <c r="H294" s="1"/>
  <c r="D486"/>
  <c r="H486" s="1"/>
  <c r="D462"/>
  <c r="H462" s="1"/>
  <c r="D434"/>
  <c r="H434" s="1"/>
  <c r="D402"/>
  <c r="H402" s="1"/>
  <c r="D507"/>
  <c r="H507" s="1"/>
  <c r="D483"/>
  <c r="H483" s="1"/>
  <c r="D447"/>
  <c r="H447" s="1"/>
  <c r="D419"/>
  <c r="H419" s="1"/>
  <c r="D484"/>
  <c r="H484" s="1"/>
  <c r="D452"/>
  <c r="H452" s="1"/>
  <c r="D428"/>
  <c r="H428" s="1"/>
  <c r="D366"/>
  <c r="H366" s="1"/>
  <c r="D362"/>
  <c r="H362" s="1"/>
  <c r="D324"/>
  <c r="H324" s="1"/>
  <c r="D387"/>
  <c r="H387" s="1"/>
  <c r="D355"/>
  <c r="H355" s="1"/>
  <c r="D329"/>
  <c r="H329" s="1"/>
  <c r="D276"/>
  <c r="H276" s="1"/>
  <c r="D245"/>
  <c r="H245" s="1"/>
  <c r="D221"/>
  <c r="H221" s="1"/>
  <c r="D193"/>
  <c r="H193" s="1"/>
  <c r="D334"/>
  <c r="H334" s="1"/>
  <c r="D298"/>
  <c r="H298" s="1"/>
  <c r="D288"/>
  <c r="H288" s="1"/>
  <c r="D247"/>
  <c r="H247" s="1"/>
  <c r="D219"/>
  <c r="H219" s="1"/>
  <c r="D191"/>
  <c r="H191" s="1"/>
  <c r="D18"/>
  <c r="H18" s="1"/>
  <c r="D62"/>
  <c r="H62" s="1"/>
  <c r="D115"/>
  <c r="H115" s="1"/>
  <c r="D125"/>
  <c r="H125" s="1"/>
  <c r="D137"/>
  <c r="H137" s="1"/>
  <c r="D147"/>
  <c r="H147" s="1"/>
  <c r="D157"/>
  <c r="H157" s="1"/>
  <c r="D182"/>
  <c r="H182" s="1"/>
  <c r="D33"/>
  <c r="H33" s="1"/>
  <c r="D53"/>
  <c r="H53" s="1"/>
  <c r="D77"/>
  <c r="H77" s="1"/>
  <c r="D96"/>
  <c r="H96" s="1"/>
  <c r="D175"/>
  <c r="H175" s="1"/>
  <c r="D114"/>
  <c r="H114" s="1"/>
  <c r="D281"/>
  <c r="H281" s="1"/>
  <c r="D188"/>
  <c r="H188" s="1"/>
  <c r="D204"/>
  <c r="H204" s="1"/>
  <c r="D220"/>
  <c r="H220" s="1"/>
  <c r="D232"/>
  <c r="H232" s="1"/>
  <c r="D244"/>
  <c r="H244" s="1"/>
  <c r="D256"/>
  <c r="H256" s="1"/>
  <c r="D315"/>
  <c r="H315" s="1"/>
  <c r="D343"/>
  <c r="H343" s="1"/>
  <c r="D299"/>
  <c r="H299" s="1"/>
  <c r="D359"/>
  <c r="H359" s="1"/>
  <c r="D331"/>
  <c r="H331" s="1"/>
  <c r="D364"/>
  <c r="H364" s="1"/>
  <c r="D388"/>
  <c r="H388" s="1"/>
  <c r="D279"/>
  <c r="H279" s="1"/>
  <c r="D311"/>
  <c r="H311" s="1"/>
  <c r="D381"/>
  <c r="H381" s="1"/>
  <c r="D397"/>
  <c r="H397" s="1"/>
  <c r="D369"/>
  <c r="H369" s="1"/>
  <c r="D405"/>
  <c r="H405" s="1"/>
  <c r="D94"/>
  <c r="H94" s="1"/>
  <c r="D95"/>
  <c r="H95" s="1"/>
  <c r="D56"/>
  <c r="H56" s="1"/>
  <c r="D88"/>
  <c r="H88" s="1"/>
  <c r="D67"/>
  <c r="H67" s="1"/>
  <c r="D97"/>
  <c r="H97" s="1"/>
  <c r="D120"/>
  <c r="H120" s="1"/>
  <c r="D134"/>
  <c r="H134" s="1"/>
  <c r="D148"/>
  <c r="H148" s="1"/>
  <c r="D171"/>
  <c r="H171" s="1"/>
  <c r="D206"/>
  <c r="H206" s="1"/>
  <c r="D234"/>
  <c r="H234" s="1"/>
  <c r="D258"/>
  <c r="H258" s="1"/>
  <c r="D510"/>
  <c r="H510" s="1"/>
  <c r="D482"/>
  <c r="H482" s="1"/>
  <c r="D454"/>
  <c r="H454" s="1"/>
  <c r="D422"/>
  <c r="H422" s="1"/>
  <c r="D398"/>
  <c r="H398" s="1"/>
  <c r="D503"/>
  <c r="H503" s="1"/>
  <c r="D471"/>
  <c r="H471" s="1"/>
  <c r="D439"/>
  <c r="H439" s="1"/>
  <c r="D415"/>
  <c r="H415" s="1"/>
  <c r="D476"/>
  <c r="H476" s="1"/>
  <c r="D448"/>
  <c r="H448" s="1"/>
  <c r="D509"/>
  <c r="H509" s="1"/>
  <c r="D420"/>
  <c r="H420" s="1"/>
  <c r="D354"/>
  <c r="H354" s="1"/>
  <c r="D320"/>
  <c r="H320" s="1"/>
  <c r="D376"/>
  <c r="H376" s="1"/>
  <c r="D347"/>
  <c r="H347" s="1"/>
  <c r="D325"/>
  <c r="H325" s="1"/>
  <c r="D269"/>
  <c r="H269" s="1"/>
  <c r="D241"/>
  <c r="H241" s="1"/>
  <c r="D213"/>
  <c r="H213" s="1"/>
  <c r="D181"/>
  <c r="H181" s="1"/>
  <c r="D326"/>
  <c r="H326" s="1"/>
  <c r="D293"/>
  <c r="H293" s="1"/>
  <c r="D267"/>
  <c r="H267" s="1"/>
  <c r="D239"/>
  <c r="H239" s="1"/>
  <c r="D215"/>
  <c r="H215" s="1"/>
  <c r="D330"/>
  <c r="H330" s="1"/>
  <c r="D26"/>
  <c r="H26" s="1"/>
  <c r="D54"/>
  <c r="H54" s="1"/>
  <c r="D78"/>
  <c r="H78" s="1"/>
  <c r="D99"/>
  <c r="H99" s="1"/>
  <c r="D117"/>
  <c r="H117" s="1"/>
  <c r="D129"/>
  <c r="H129" s="1"/>
  <c r="D139"/>
  <c r="H139" s="1"/>
  <c r="D149"/>
  <c r="H149" s="1"/>
  <c r="D161"/>
  <c r="H161" s="1"/>
  <c r="D17"/>
  <c r="H17" s="1"/>
  <c r="D37"/>
  <c r="H37" s="1"/>
  <c r="D61"/>
  <c r="H61" s="1"/>
  <c r="D81"/>
  <c r="H81" s="1"/>
  <c r="D101"/>
  <c r="H101" s="1"/>
  <c r="D180"/>
  <c r="H180" s="1"/>
  <c r="D170"/>
  <c r="H170" s="1"/>
  <c r="D289"/>
  <c r="H289" s="1"/>
  <c r="D192"/>
  <c r="H192" s="1"/>
  <c r="D212"/>
  <c r="H212" s="1"/>
  <c r="D224"/>
  <c r="H224" s="1"/>
  <c r="D356"/>
  <c r="H356" s="1"/>
  <c r="D111"/>
  <c r="H111" s="1"/>
  <c r="D64"/>
  <c r="H64" s="1"/>
  <c r="D92"/>
  <c r="H92" s="1"/>
  <c r="D71"/>
  <c r="H71" s="1"/>
  <c r="D105"/>
  <c r="H105" s="1"/>
  <c r="D122"/>
  <c r="H122" s="1"/>
  <c r="D138"/>
  <c r="H138" s="1"/>
  <c r="D150"/>
  <c r="H150" s="1"/>
  <c r="D160"/>
  <c r="H160" s="1"/>
  <c r="D184"/>
  <c r="H184" s="1"/>
  <c r="D210"/>
  <c r="H210" s="1"/>
  <c r="D238"/>
  <c r="H238" s="1"/>
  <c r="D270"/>
  <c r="H270" s="1"/>
  <c r="D502"/>
  <c r="H502" s="1"/>
  <c r="D478"/>
  <c r="H478" s="1"/>
  <c r="D446"/>
  <c r="H446" s="1"/>
  <c r="D418"/>
  <c r="H418" s="1"/>
  <c r="D390"/>
  <c r="H390" s="1"/>
  <c r="D491"/>
  <c r="H491" s="1"/>
  <c r="D467"/>
  <c r="H467" s="1"/>
  <c r="D435"/>
  <c r="H435" s="1"/>
  <c r="D403"/>
  <c r="H403" s="1"/>
  <c r="D468"/>
  <c r="H468" s="1"/>
  <c r="D444"/>
  <c r="H444" s="1"/>
  <c r="D416"/>
  <c r="H416" s="1"/>
  <c r="D412"/>
  <c r="H412" s="1"/>
  <c r="D340"/>
  <c r="H340" s="1"/>
  <c r="D395"/>
  <c r="H395" s="1"/>
  <c r="D371"/>
  <c r="H371" s="1"/>
  <c r="D344"/>
  <c r="H344" s="1"/>
  <c r="D300"/>
  <c r="H300" s="1"/>
  <c r="D261"/>
  <c r="H261" s="1"/>
  <c r="D237"/>
  <c r="H237" s="1"/>
  <c r="D205"/>
  <c r="H205" s="1"/>
  <c r="D177"/>
  <c r="H177" s="1"/>
  <c r="D314"/>
  <c r="H314" s="1"/>
  <c r="D304"/>
  <c r="H304" s="1"/>
  <c r="D263"/>
  <c r="H263" s="1"/>
  <c r="D235"/>
  <c r="H235" s="1"/>
  <c r="D203"/>
  <c r="H203" s="1"/>
  <c r="D317"/>
  <c r="H317" s="1"/>
  <c r="D66"/>
  <c r="H66" s="1"/>
  <c r="D82"/>
  <c r="H82" s="1"/>
  <c r="D107"/>
  <c r="H107" s="1"/>
  <c r="D121"/>
  <c r="H121" s="1"/>
  <c r="D131"/>
  <c r="H131" s="1"/>
  <c r="D141"/>
  <c r="H141" s="1"/>
  <c r="D153"/>
  <c r="H153" s="1"/>
  <c r="D163"/>
  <c r="H163" s="1"/>
  <c r="D21"/>
  <c r="H21" s="1"/>
  <c r="D45"/>
  <c r="H45" s="1"/>
  <c r="D65"/>
  <c r="H65" s="1"/>
  <c r="D85"/>
  <c r="H85" s="1"/>
  <c r="D109"/>
  <c r="H109" s="1"/>
  <c r="D183"/>
  <c r="H183" s="1"/>
  <c r="D186"/>
  <c r="H186" s="1"/>
  <c r="D297"/>
  <c r="H297" s="1"/>
  <c r="D216"/>
  <c r="H216" s="1"/>
  <c r="D208"/>
  <c r="H208" s="1"/>
  <c r="D196"/>
  <c r="H196" s="1"/>
  <c r="D285"/>
  <c r="H285" s="1"/>
  <c r="D178"/>
  <c r="H178" s="1"/>
  <c r="D98"/>
  <c r="H98" s="1"/>
  <c r="D172"/>
  <c r="H172" s="1"/>
  <c r="D104"/>
  <c r="H104" s="1"/>
  <c r="D89"/>
  <c r="H89" s="1"/>
  <c r="D73"/>
  <c r="H73" s="1"/>
  <c r="D57"/>
  <c r="H57" s="1"/>
  <c r="D41"/>
  <c r="H41" s="1"/>
  <c r="D25"/>
  <c r="H25" s="1"/>
  <c r="D174"/>
  <c r="H174" s="1"/>
  <c r="D159"/>
  <c r="H159" s="1"/>
  <c r="D151"/>
  <c r="H151" s="1"/>
  <c r="D143"/>
  <c r="H143" s="1"/>
  <c r="D135"/>
  <c r="H135" s="1"/>
  <c r="D127"/>
  <c r="H127" s="1"/>
  <c r="D119"/>
  <c r="H119" s="1"/>
  <c r="D110"/>
  <c r="H110" s="1"/>
  <c r="D90"/>
  <c r="H90" s="1"/>
  <c r="D70"/>
  <c r="H70" s="1"/>
  <c r="D50"/>
  <c r="H50" s="1"/>
  <c r="D34"/>
  <c r="H34" s="1"/>
  <c r="D310"/>
  <c r="H310" s="1"/>
  <c r="D338"/>
  <c r="H338" s="1"/>
  <c r="D207"/>
  <c r="H207" s="1"/>
  <c r="D231"/>
  <c r="H231" s="1"/>
  <c r="D251"/>
  <c r="H251" s="1"/>
  <c r="D271"/>
  <c r="H271" s="1"/>
  <c r="D290"/>
  <c r="H290" s="1"/>
  <c r="D309"/>
  <c r="H309" s="1"/>
  <c r="D342"/>
  <c r="H342" s="1"/>
  <c r="D189"/>
  <c r="H189" s="1"/>
  <c r="D209"/>
  <c r="H209" s="1"/>
  <c r="D229"/>
  <c r="H229" s="1"/>
  <c r="D253"/>
  <c r="H253" s="1"/>
  <c r="D273"/>
  <c r="H273" s="1"/>
  <c r="D308"/>
  <c r="H308" s="1"/>
  <c r="D341"/>
  <c r="H341" s="1"/>
  <c r="D360"/>
  <c r="H360" s="1"/>
  <c r="D379"/>
  <c r="H379" s="1"/>
  <c r="D316"/>
  <c r="H316" s="1"/>
  <c r="D336"/>
  <c r="H336" s="1"/>
  <c r="D370"/>
  <c r="H370" s="1"/>
  <c r="D358"/>
  <c r="H358" s="1"/>
  <c r="D505"/>
  <c r="H505" s="1"/>
  <c r="D436"/>
  <c r="H436" s="1"/>
  <c r="D460"/>
  <c r="H460" s="1"/>
  <c r="D480"/>
  <c r="H480" s="1"/>
  <c r="D407"/>
  <c r="H407" s="1"/>
  <c r="D431"/>
  <c r="H431" s="1"/>
  <c r="D451"/>
  <c r="H451" s="1"/>
  <c r="D475"/>
  <c r="H475" s="1"/>
  <c r="D499"/>
  <c r="H499" s="1"/>
  <c r="D386"/>
  <c r="H386" s="1"/>
  <c r="D406"/>
  <c r="H406" s="1"/>
  <c r="D430"/>
  <c r="H430" s="1"/>
  <c r="D450"/>
  <c r="H450" s="1"/>
  <c r="D470"/>
  <c r="H470" s="1"/>
  <c r="D494"/>
  <c r="H494" s="1"/>
  <c r="D302"/>
  <c r="H302" s="1"/>
  <c r="D266"/>
  <c r="H266" s="1"/>
  <c r="D242"/>
  <c r="H242" s="1"/>
  <c r="D222"/>
  <c r="H222" s="1"/>
  <c r="D202"/>
  <c r="H202" s="1"/>
  <c r="D176"/>
  <c r="H176" s="1"/>
  <c r="D164"/>
  <c r="H164" s="1"/>
  <c r="D154"/>
  <c r="H154" s="1"/>
  <c r="D144"/>
  <c r="H144" s="1"/>
  <c r="D136"/>
  <c r="H136" s="1"/>
  <c r="D126"/>
  <c r="H126" s="1"/>
  <c r="D118"/>
  <c r="H118" s="1"/>
  <c r="D100"/>
  <c r="H100" s="1"/>
  <c r="D79"/>
  <c r="H79" s="1"/>
  <c r="D55"/>
  <c r="H55" s="1"/>
  <c r="D275"/>
  <c r="H275" s="1"/>
  <c r="D80"/>
  <c r="H80" s="1"/>
  <c r="D60"/>
  <c r="H60" s="1"/>
  <c r="D28"/>
  <c r="H28" s="1"/>
  <c r="D32"/>
  <c r="H32" s="1"/>
  <c r="D44"/>
  <c r="H44" s="1"/>
  <c r="D47"/>
  <c r="H47" s="1"/>
  <c r="H24" i="13"/>
  <c r="D46" i="6"/>
  <c r="H46" s="1"/>
  <c r="D38"/>
  <c r="H38" s="1"/>
  <c r="D30"/>
  <c r="H30" s="1"/>
  <c r="D22"/>
  <c r="H22" s="1"/>
  <c r="D14"/>
  <c r="H14" s="1"/>
  <c r="D322"/>
  <c r="H322" s="1"/>
  <c r="D195"/>
  <c r="H195" s="1"/>
  <c r="D211"/>
  <c r="H211" s="1"/>
  <c r="D227"/>
  <c r="H227" s="1"/>
  <c r="D243"/>
  <c r="H243" s="1"/>
  <c r="D259"/>
  <c r="H259" s="1"/>
  <c r="D280"/>
  <c r="H280" s="1"/>
  <c r="D312"/>
  <c r="H312" s="1"/>
  <c r="D301"/>
  <c r="H301" s="1"/>
  <c r="D318"/>
  <c r="H318" s="1"/>
  <c r="D169"/>
  <c r="H169" s="1"/>
  <c r="D185"/>
  <c r="H185" s="1"/>
  <c r="D201"/>
  <c r="H201" s="1"/>
  <c r="D217"/>
  <c r="H217" s="1"/>
  <c r="D233"/>
  <c r="H233" s="1"/>
  <c r="D249"/>
  <c r="H249" s="1"/>
  <c r="D265"/>
  <c r="H265" s="1"/>
  <c r="D284"/>
  <c r="H284" s="1"/>
  <c r="D321"/>
  <c r="H321" s="1"/>
  <c r="D337"/>
  <c r="H337" s="1"/>
  <c r="D352"/>
  <c r="H352" s="1"/>
  <c r="D368"/>
  <c r="H368" s="1"/>
  <c r="D383"/>
  <c r="H383" s="1"/>
  <c r="D399"/>
  <c r="H399" s="1"/>
  <c r="D328"/>
  <c r="H328" s="1"/>
  <c r="D346"/>
  <c r="H346" s="1"/>
  <c r="D378"/>
  <c r="H378" s="1"/>
  <c r="D350"/>
  <c r="H350" s="1"/>
  <c r="D408"/>
  <c r="H408" s="1"/>
  <c r="D424"/>
  <c r="H424" s="1"/>
  <c r="D440"/>
  <c r="H440" s="1"/>
  <c r="D456"/>
  <c r="H456" s="1"/>
  <c r="D472"/>
  <c r="H472" s="1"/>
  <c r="D488"/>
  <c r="H488" s="1"/>
  <c r="D411"/>
  <c r="H411" s="1"/>
  <c r="D427"/>
  <c r="H427" s="1"/>
  <c r="D443"/>
  <c r="H443" s="1"/>
  <c r="D463"/>
  <c r="H463" s="1"/>
  <c r="D479"/>
  <c r="H479" s="1"/>
  <c r="D495"/>
  <c r="H495" s="1"/>
  <c r="D511"/>
  <c r="H511" s="1"/>
  <c r="D394"/>
  <c r="H394" s="1"/>
  <c r="D410"/>
  <c r="H410" s="1"/>
  <c r="D426"/>
  <c r="H426" s="1"/>
  <c r="D442"/>
  <c r="H442" s="1"/>
  <c r="D458"/>
  <c r="H458" s="1"/>
  <c r="D474"/>
  <c r="H474" s="1"/>
  <c r="D490"/>
  <c r="H490" s="1"/>
  <c r="D506"/>
  <c r="H506" s="1"/>
  <c r="D282"/>
  <c r="H282" s="1"/>
  <c r="D262"/>
  <c r="H262" s="1"/>
  <c r="D246"/>
  <c r="H246" s="1"/>
  <c r="D230"/>
  <c r="H230" s="1"/>
  <c r="D214"/>
  <c r="H214" s="1"/>
  <c r="D198"/>
  <c r="H198" s="1"/>
  <c r="D179"/>
  <c r="H179" s="1"/>
  <c r="D162"/>
  <c r="H162" s="1"/>
  <c r="D156"/>
  <c r="H156" s="1"/>
  <c r="D146"/>
  <c r="H146" s="1"/>
  <c r="D140"/>
  <c r="H140" s="1"/>
  <c r="D130"/>
  <c r="H130" s="1"/>
  <c r="D124"/>
  <c r="H124" s="1"/>
  <c r="D108"/>
  <c r="H108" s="1"/>
  <c r="D91"/>
  <c r="H91" s="1"/>
  <c r="D75"/>
  <c r="H75" s="1"/>
  <c r="D59"/>
  <c r="H59" s="1"/>
  <c r="D24"/>
  <c r="H24" s="1"/>
  <c r="D84"/>
  <c r="H84" s="1"/>
  <c r="D68"/>
  <c r="H68" s="1"/>
  <c r="D52"/>
  <c r="H52" s="1"/>
  <c r="D103"/>
  <c r="H103" s="1"/>
  <c r="D16"/>
  <c r="H16" s="1"/>
  <c r="D165"/>
  <c r="H165" s="1"/>
  <c r="D187"/>
  <c r="H187" s="1"/>
  <c r="D43"/>
  <c r="H43" s="1"/>
  <c r="D27"/>
  <c r="H27" s="1"/>
  <c r="D19"/>
  <c r="H19" s="1"/>
  <c r="D13"/>
  <c r="H13" s="1"/>
  <c r="D51"/>
  <c r="H51" s="1"/>
  <c r="D35"/>
  <c r="H35" s="1"/>
  <c r="D102"/>
  <c r="H102" s="1"/>
  <c r="D23"/>
  <c r="H23" s="1"/>
  <c r="D15"/>
  <c r="H15" s="1"/>
  <c r="C29" i="13"/>
  <c r="F29" s="1"/>
  <c r="H29" s="1"/>
  <c r="B30"/>
  <c r="B23"/>
  <c r="C25"/>
  <c r="F25" s="1"/>
  <c r="H25" s="1"/>
  <c r="H513" i="6" l="1"/>
  <c r="C30" i="13"/>
  <c r="F30" s="1"/>
  <c r="H30" s="1"/>
  <c r="B31"/>
  <c r="B22"/>
  <c r="C23"/>
  <c r="F23" s="1"/>
  <c r="H23" s="1"/>
  <c r="B21" l="1"/>
  <c r="C22"/>
  <c r="F22" s="1"/>
  <c r="H22" s="1"/>
  <c r="B32"/>
  <c r="C31"/>
  <c r="F31" s="1"/>
  <c r="H31" s="1"/>
  <c r="C32" l="1"/>
  <c r="F32" s="1"/>
  <c r="H32" s="1"/>
  <c r="B33"/>
  <c r="C21"/>
  <c r="F21" s="1"/>
  <c r="H21" s="1"/>
  <c r="B20"/>
  <c r="D513" i="5"/>
  <c r="E420" l="1"/>
  <c r="I420" s="1"/>
  <c r="E321"/>
  <c r="I321" s="1"/>
  <c r="E358"/>
  <c r="I358" s="1"/>
  <c r="E346"/>
  <c r="I346" s="1"/>
  <c r="E335"/>
  <c r="I335" s="1"/>
  <c r="E173"/>
  <c r="I173" s="1"/>
  <c r="E292"/>
  <c r="I292" s="1"/>
  <c r="E118"/>
  <c r="I118" s="1"/>
  <c r="E277"/>
  <c r="I277" s="1"/>
  <c r="E80"/>
  <c r="I80" s="1"/>
  <c r="E121"/>
  <c r="I121" s="1"/>
  <c r="E125"/>
  <c r="I125" s="1"/>
  <c r="E129"/>
  <c r="I129" s="1"/>
  <c r="E133"/>
  <c r="I133" s="1"/>
  <c r="E137"/>
  <c r="I137" s="1"/>
  <c r="E141"/>
  <c r="I141" s="1"/>
  <c r="E145"/>
  <c r="I145" s="1"/>
  <c r="E149"/>
  <c r="I149" s="1"/>
  <c r="E153"/>
  <c r="I153" s="1"/>
  <c r="E157"/>
  <c r="I157" s="1"/>
  <c r="E161"/>
  <c r="I161" s="1"/>
  <c r="E94"/>
  <c r="I94" s="1"/>
  <c r="E98"/>
  <c r="I98" s="1"/>
  <c r="E102"/>
  <c r="I102" s="1"/>
  <c r="E106"/>
  <c r="I106" s="1"/>
  <c r="E110"/>
  <c r="I110" s="1"/>
  <c r="E114"/>
  <c r="I114" s="1"/>
  <c r="E19"/>
  <c r="I19" s="1"/>
  <c r="E27"/>
  <c r="I27" s="1"/>
  <c r="E35"/>
  <c r="I35" s="1"/>
  <c r="E43"/>
  <c r="I43" s="1"/>
  <c r="E51"/>
  <c r="I51" s="1"/>
  <c r="E59"/>
  <c r="I59" s="1"/>
  <c r="E67"/>
  <c r="I67" s="1"/>
  <c r="E75"/>
  <c r="I75" s="1"/>
  <c r="E83"/>
  <c r="I83" s="1"/>
  <c r="E171"/>
  <c r="I171" s="1"/>
  <c r="E179"/>
  <c r="I179" s="1"/>
  <c r="E23"/>
  <c r="I23" s="1"/>
  <c r="E39"/>
  <c r="I39" s="1"/>
  <c r="E55"/>
  <c r="I55" s="1"/>
  <c r="E71"/>
  <c r="I71" s="1"/>
  <c r="E175"/>
  <c r="I175" s="1"/>
  <c r="E177"/>
  <c r="I177" s="1"/>
  <c r="E87"/>
  <c r="I87" s="1"/>
  <c r="E95"/>
  <c r="I95" s="1"/>
  <c r="E103"/>
  <c r="I103" s="1"/>
  <c r="E111"/>
  <c r="I111" s="1"/>
  <c r="E119"/>
  <c r="I119" s="1"/>
  <c r="E127"/>
  <c r="I127" s="1"/>
  <c r="E135"/>
  <c r="I135" s="1"/>
  <c r="E143"/>
  <c r="I143" s="1"/>
  <c r="E151"/>
  <c r="I151" s="1"/>
  <c r="E159"/>
  <c r="I159" s="1"/>
  <c r="E172"/>
  <c r="I172" s="1"/>
  <c r="E181"/>
  <c r="I181" s="1"/>
  <c r="E194"/>
  <c r="I194" s="1"/>
  <c r="E202"/>
  <c r="I202" s="1"/>
  <c r="E15"/>
  <c r="I15" s="1"/>
  <c r="E31"/>
  <c r="I31" s="1"/>
  <c r="E47"/>
  <c r="I47" s="1"/>
  <c r="E63"/>
  <c r="I63" s="1"/>
  <c r="E79"/>
  <c r="I79" s="1"/>
  <c r="E165"/>
  <c r="I165" s="1"/>
  <c r="E190"/>
  <c r="I190" s="1"/>
  <c r="E206"/>
  <c r="I206" s="1"/>
  <c r="E214"/>
  <c r="I214" s="1"/>
  <c r="E222"/>
  <c r="I222" s="1"/>
  <c r="E230"/>
  <c r="I230" s="1"/>
  <c r="E238"/>
  <c r="I238" s="1"/>
  <c r="E246"/>
  <c r="I246" s="1"/>
  <c r="E254"/>
  <c r="I254" s="1"/>
  <c r="E262"/>
  <c r="I262" s="1"/>
  <c r="E270"/>
  <c r="I270" s="1"/>
  <c r="E334"/>
  <c r="I334" s="1"/>
  <c r="E342"/>
  <c r="I342" s="1"/>
  <c r="E350"/>
  <c r="I350" s="1"/>
  <c r="E366"/>
  <c r="I366" s="1"/>
  <c r="E374"/>
  <c r="I374" s="1"/>
  <c r="E382"/>
  <c r="I382" s="1"/>
  <c r="E390"/>
  <c r="I390" s="1"/>
  <c r="E398"/>
  <c r="I398" s="1"/>
  <c r="E406"/>
  <c r="I406" s="1"/>
  <c r="E430"/>
  <c r="I430" s="1"/>
  <c r="E438"/>
  <c r="I438" s="1"/>
  <c r="E446"/>
  <c r="I446" s="1"/>
  <c r="E462"/>
  <c r="I462" s="1"/>
  <c r="E470"/>
  <c r="I470" s="1"/>
  <c r="E99"/>
  <c r="I99" s="1"/>
  <c r="E115"/>
  <c r="I115" s="1"/>
  <c r="E131"/>
  <c r="I131" s="1"/>
  <c r="E147"/>
  <c r="I147" s="1"/>
  <c r="E163"/>
  <c r="I163" s="1"/>
  <c r="E91"/>
  <c r="I91" s="1"/>
  <c r="E107"/>
  <c r="I107" s="1"/>
  <c r="E123"/>
  <c r="I123" s="1"/>
  <c r="E139"/>
  <c r="I139" s="1"/>
  <c r="E155"/>
  <c r="I155" s="1"/>
  <c r="E167"/>
  <c r="I167" s="1"/>
  <c r="E332"/>
  <c r="I332" s="1"/>
  <c r="E422"/>
  <c r="I422" s="1"/>
  <c r="E454"/>
  <c r="I454" s="1"/>
  <c r="E169"/>
  <c r="I169" s="1"/>
  <c r="E198"/>
  <c r="I198" s="1"/>
  <c r="E218"/>
  <c r="I218" s="1"/>
  <c r="E234"/>
  <c r="I234" s="1"/>
  <c r="E250"/>
  <c r="I250" s="1"/>
  <c r="E266"/>
  <c r="I266" s="1"/>
  <c r="E278"/>
  <c r="I278" s="1"/>
  <c r="E286"/>
  <c r="I286" s="1"/>
  <c r="E296"/>
  <c r="I296" s="1"/>
  <c r="E304"/>
  <c r="I304" s="1"/>
  <c r="E312"/>
  <c r="I312" s="1"/>
  <c r="E320"/>
  <c r="I320" s="1"/>
  <c r="E328"/>
  <c r="I328" s="1"/>
  <c r="E418"/>
  <c r="I418" s="1"/>
  <c r="E450"/>
  <c r="I450" s="1"/>
  <c r="E466"/>
  <c r="I466" s="1"/>
  <c r="E394"/>
  <c r="I394" s="1"/>
  <c r="E410"/>
  <c r="I410" s="1"/>
  <c r="E500"/>
  <c r="I500" s="1"/>
  <c r="E508"/>
  <c r="I508" s="1"/>
  <c r="E258"/>
  <c r="I258" s="1"/>
  <c r="E282"/>
  <c r="I282" s="1"/>
  <c r="E300"/>
  <c r="I300" s="1"/>
  <c r="E308"/>
  <c r="I308" s="1"/>
  <c r="E324"/>
  <c r="I324" s="1"/>
  <c r="E354"/>
  <c r="I354" s="1"/>
  <c r="E451"/>
  <c r="I451" s="1"/>
  <c r="E456"/>
  <c r="I456" s="1"/>
  <c r="E458"/>
  <c r="I458" s="1"/>
  <c r="E467"/>
  <c r="I467" s="1"/>
  <c r="E472"/>
  <c r="I472" s="1"/>
  <c r="E474"/>
  <c r="I474" s="1"/>
  <c r="E482"/>
  <c r="I482" s="1"/>
  <c r="E489"/>
  <c r="I489" s="1"/>
  <c r="E494"/>
  <c r="I494" s="1"/>
  <c r="E276"/>
  <c r="I276" s="1"/>
  <c r="E284"/>
  <c r="I284" s="1"/>
  <c r="E294"/>
  <c r="I294" s="1"/>
  <c r="E302"/>
  <c r="I302" s="1"/>
  <c r="E310"/>
  <c r="I310" s="1"/>
  <c r="E318"/>
  <c r="I318" s="1"/>
  <c r="E326"/>
  <c r="I326" s="1"/>
  <c r="E338"/>
  <c r="I338" s="1"/>
  <c r="E362"/>
  <c r="I362" s="1"/>
  <c r="E378"/>
  <c r="I378" s="1"/>
  <c r="E434"/>
  <c r="I434" s="1"/>
  <c r="E492"/>
  <c r="I492" s="1"/>
  <c r="E180"/>
  <c r="I180" s="1"/>
  <c r="E210"/>
  <c r="I210" s="1"/>
  <c r="E226"/>
  <c r="I226" s="1"/>
  <c r="E242"/>
  <c r="I242" s="1"/>
  <c r="E274"/>
  <c r="I274" s="1"/>
  <c r="E290"/>
  <c r="I290" s="1"/>
  <c r="E316"/>
  <c r="I316" s="1"/>
  <c r="E478"/>
  <c r="I478" s="1"/>
  <c r="E480"/>
  <c r="I480" s="1"/>
  <c r="E486"/>
  <c r="I486" s="1"/>
  <c r="E497"/>
  <c r="I497" s="1"/>
  <c r="E502"/>
  <c r="I502" s="1"/>
  <c r="E510"/>
  <c r="I510" s="1"/>
  <c r="E280"/>
  <c r="I280" s="1"/>
  <c r="E288"/>
  <c r="I288" s="1"/>
  <c r="E298"/>
  <c r="I298" s="1"/>
  <c r="E306"/>
  <c r="I306" s="1"/>
  <c r="E314"/>
  <c r="I314" s="1"/>
  <c r="E322"/>
  <c r="I322" s="1"/>
  <c r="E330"/>
  <c r="I330" s="1"/>
  <c r="E370"/>
  <c r="I370" s="1"/>
  <c r="E386"/>
  <c r="I386" s="1"/>
  <c r="E402"/>
  <c r="I402" s="1"/>
  <c r="E426"/>
  <c r="I426" s="1"/>
  <c r="E442"/>
  <c r="I442" s="1"/>
  <c r="E504"/>
  <c r="I504" s="1"/>
  <c r="E512"/>
  <c r="I512" s="1"/>
  <c r="E505"/>
  <c r="I505" s="1"/>
  <c r="E475"/>
  <c r="I475" s="1"/>
  <c r="E447"/>
  <c r="I447" s="1"/>
  <c r="E411"/>
  <c r="I411" s="1"/>
  <c r="E379"/>
  <c r="I379" s="1"/>
  <c r="E339"/>
  <c r="I339" s="1"/>
  <c r="E252"/>
  <c r="I252" s="1"/>
  <c r="E220"/>
  <c r="I220" s="1"/>
  <c r="E453"/>
  <c r="I453" s="1"/>
  <c r="E407"/>
  <c r="I407" s="1"/>
  <c r="E381"/>
  <c r="I381" s="1"/>
  <c r="E368"/>
  <c r="I368" s="1"/>
  <c r="E356"/>
  <c r="I356" s="1"/>
  <c r="E260"/>
  <c r="I260" s="1"/>
  <c r="E228"/>
  <c r="I228" s="1"/>
  <c r="E188"/>
  <c r="I188" s="1"/>
  <c r="E428"/>
  <c r="I428" s="1"/>
  <c r="E391"/>
  <c r="I391" s="1"/>
  <c r="E511"/>
  <c r="I511" s="1"/>
  <c r="E485"/>
  <c r="I485" s="1"/>
  <c r="E455"/>
  <c r="I455" s="1"/>
  <c r="E437"/>
  <c r="I437" s="1"/>
  <c r="E421"/>
  <c r="I421" s="1"/>
  <c r="E400"/>
  <c r="I400" s="1"/>
  <c r="E509"/>
  <c r="I509" s="1"/>
  <c r="E493"/>
  <c r="I493" s="1"/>
  <c r="E461"/>
  <c r="I461" s="1"/>
  <c r="E448"/>
  <c r="I448" s="1"/>
  <c r="E423"/>
  <c r="I423" s="1"/>
  <c r="E383"/>
  <c r="I383" s="1"/>
  <c r="E349"/>
  <c r="I349" s="1"/>
  <c r="E201"/>
  <c r="I201" s="1"/>
  <c r="E433"/>
  <c r="I433" s="1"/>
  <c r="E192"/>
  <c r="I192" s="1"/>
  <c r="E76"/>
  <c r="I76" s="1"/>
  <c r="E44"/>
  <c r="I44" s="1"/>
  <c r="E273"/>
  <c r="I273" s="1"/>
  <c r="E265"/>
  <c r="I265" s="1"/>
  <c r="E257"/>
  <c r="I257" s="1"/>
  <c r="E249"/>
  <c r="I249" s="1"/>
  <c r="E241"/>
  <c r="I241" s="1"/>
  <c r="E233"/>
  <c r="I233" s="1"/>
  <c r="E225"/>
  <c r="I225" s="1"/>
  <c r="E217"/>
  <c r="I217" s="1"/>
  <c r="E209"/>
  <c r="I209" s="1"/>
  <c r="E185"/>
  <c r="I185" s="1"/>
  <c r="E417"/>
  <c r="I417" s="1"/>
  <c r="E401"/>
  <c r="I401" s="1"/>
  <c r="E385"/>
  <c r="I385" s="1"/>
  <c r="E369"/>
  <c r="I369" s="1"/>
  <c r="E353"/>
  <c r="I353" s="1"/>
  <c r="E337"/>
  <c r="I337" s="1"/>
  <c r="E199"/>
  <c r="I199" s="1"/>
  <c r="E152"/>
  <c r="I152" s="1"/>
  <c r="E120"/>
  <c r="I120" s="1"/>
  <c r="E88"/>
  <c r="I88" s="1"/>
  <c r="E195"/>
  <c r="I195" s="1"/>
  <c r="E174"/>
  <c r="I174" s="1"/>
  <c r="E113"/>
  <c r="I113" s="1"/>
  <c r="E97"/>
  <c r="I97" s="1"/>
  <c r="E81"/>
  <c r="I81" s="1"/>
  <c r="E65"/>
  <c r="I65" s="1"/>
  <c r="E49"/>
  <c r="I49" s="1"/>
  <c r="E33"/>
  <c r="I33" s="1"/>
  <c r="E17"/>
  <c r="I17" s="1"/>
  <c r="E72"/>
  <c r="I72" s="1"/>
  <c r="E56"/>
  <c r="I56" s="1"/>
  <c r="E40"/>
  <c r="I40" s="1"/>
  <c r="E24"/>
  <c r="I24" s="1"/>
  <c r="E170"/>
  <c r="I170" s="1"/>
  <c r="E166"/>
  <c r="I166" s="1"/>
  <c r="E90"/>
  <c r="I90" s="1"/>
  <c r="E77"/>
  <c r="I77" s="1"/>
  <c r="E61"/>
  <c r="I61" s="1"/>
  <c r="E45"/>
  <c r="I45" s="1"/>
  <c r="E29"/>
  <c r="I29" s="1"/>
  <c r="E13"/>
  <c r="I13" s="1"/>
  <c r="E150"/>
  <c r="I150" s="1"/>
  <c r="E134"/>
  <c r="I134" s="1"/>
  <c r="E272"/>
  <c r="I272" s="1"/>
  <c r="E240"/>
  <c r="I240" s="1"/>
  <c r="E224"/>
  <c r="I224" s="1"/>
  <c r="E208"/>
  <c r="I208" s="1"/>
  <c r="E184"/>
  <c r="I184" s="1"/>
  <c r="E205"/>
  <c r="I205" s="1"/>
  <c r="E189"/>
  <c r="I189" s="1"/>
  <c r="E148"/>
  <c r="I148" s="1"/>
  <c r="E116"/>
  <c r="I116" s="1"/>
  <c r="E100"/>
  <c r="I100" s="1"/>
  <c r="E84"/>
  <c r="I84" s="1"/>
  <c r="E20"/>
  <c r="I20" s="1"/>
  <c r="E187"/>
  <c r="I187" s="1"/>
  <c r="E78"/>
  <c r="I78" s="1"/>
  <c r="E46"/>
  <c r="I46" s="1"/>
  <c r="E30"/>
  <c r="I30" s="1"/>
  <c r="E14"/>
  <c r="I14" s="1"/>
  <c r="E506"/>
  <c r="I506" s="1"/>
  <c r="E499"/>
  <c r="I499" s="1"/>
  <c r="E484"/>
  <c r="I484" s="1"/>
  <c r="E429"/>
  <c r="I429" s="1"/>
  <c r="E408"/>
  <c r="I408" s="1"/>
  <c r="E389"/>
  <c r="I389" s="1"/>
  <c r="E376"/>
  <c r="I376" s="1"/>
  <c r="E351"/>
  <c r="I351" s="1"/>
  <c r="E336"/>
  <c r="I336" s="1"/>
  <c r="E144"/>
  <c r="I144" s="1"/>
  <c r="E112"/>
  <c r="I112" s="1"/>
  <c r="E469"/>
  <c r="I469" s="1"/>
  <c r="E375"/>
  <c r="I375" s="1"/>
  <c r="E487"/>
  <c r="I487" s="1"/>
  <c r="E440"/>
  <c r="I440" s="1"/>
  <c r="E415"/>
  <c r="I415" s="1"/>
  <c r="E344"/>
  <c r="I344" s="1"/>
  <c r="E416"/>
  <c r="I416" s="1"/>
  <c r="E388"/>
  <c r="I388" s="1"/>
  <c r="E347"/>
  <c r="I347" s="1"/>
  <c r="E503"/>
  <c r="I503" s="1"/>
  <c r="E473"/>
  <c r="I473" s="1"/>
  <c r="E445"/>
  <c r="I445" s="1"/>
  <c r="E412"/>
  <c r="I412" s="1"/>
  <c r="E380"/>
  <c r="I380" s="1"/>
  <c r="E355"/>
  <c r="I355" s="1"/>
  <c r="E457"/>
  <c r="I457" s="1"/>
  <c r="E425"/>
  <c r="I425" s="1"/>
  <c r="E329"/>
  <c r="I329" s="1"/>
  <c r="E325"/>
  <c r="I325" s="1"/>
  <c r="E317"/>
  <c r="I317" s="1"/>
  <c r="E313"/>
  <c r="I313" s="1"/>
  <c r="E309"/>
  <c r="I309" s="1"/>
  <c r="E305"/>
  <c r="I305" s="1"/>
  <c r="E301"/>
  <c r="I301" s="1"/>
  <c r="E297"/>
  <c r="I297" s="1"/>
  <c r="E293"/>
  <c r="I293" s="1"/>
  <c r="E289"/>
  <c r="I289" s="1"/>
  <c r="E285"/>
  <c r="I285" s="1"/>
  <c r="E281"/>
  <c r="I281" s="1"/>
  <c r="E441"/>
  <c r="I441" s="1"/>
  <c r="E256"/>
  <c r="I256" s="1"/>
  <c r="E132"/>
  <c r="I132" s="1"/>
  <c r="E52"/>
  <c r="I52" s="1"/>
  <c r="E62"/>
  <c r="I62" s="1"/>
  <c r="E498"/>
  <c r="I498" s="1"/>
  <c r="E491"/>
  <c r="I491" s="1"/>
  <c r="E476"/>
  <c r="I476" s="1"/>
  <c r="E432"/>
  <c r="I432" s="1"/>
  <c r="E405"/>
  <c r="I405" s="1"/>
  <c r="E392"/>
  <c r="I392" s="1"/>
  <c r="E373"/>
  <c r="I373" s="1"/>
  <c r="E360"/>
  <c r="I360" s="1"/>
  <c r="E333"/>
  <c r="I333" s="1"/>
  <c r="E160"/>
  <c r="I160" s="1"/>
  <c r="E128"/>
  <c r="I128" s="1"/>
  <c r="E96"/>
  <c r="I96" s="1"/>
  <c r="E460"/>
  <c r="I460" s="1"/>
  <c r="E419"/>
  <c r="I419" s="1"/>
  <c r="E479"/>
  <c r="I479" s="1"/>
  <c r="E424"/>
  <c r="I424" s="1"/>
  <c r="E403"/>
  <c r="I403" s="1"/>
  <c r="E371"/>
  <c r="I371" s="1"/>
  <c r="E341"/>
  <c r="I341" s="1"/>
  <c r="E431"/>
  <c r="I431" s="1"/>
  <c r="E404"/>
  <c r="I404" s="1"/>
  <c r="E359"/>
  <c r="I359" s="1"/>
  <c r="E176"/>
  <c r="I176" s="1"/>
  <c r="E477"/>
  <c r="I477" s="1"/>
  <c r="E443"/>
  <c r="I443" s="1"/>
  <c r="E427"/>
  <c r="I427" s="1"/>
  <c r="E481"/>
  <c r="I481" s="1"/>
  <c r="E464"/>
  <c r="I464" s="1"/>
  <c r="E452"/>
  <c r="I452" s="1"/>
  <c r="E436"/>
  <c r="I436" s="1"/>
  <c r="E396"/>
  <c r="I396" s="1"/>
  <c r="E364"/>
  <c r="I364" s="1"/>
  <c r="E340"/>
  <c r="I340" s="1"/>
  <c r="E191"/>
  <c r="I191" s="1"/>
  <c r="E439"/>
  <c r="I439" s="1"/>
  <c r="E269"/>
  <c r="I269" s="1"/>
  <c r="E261"/>
  <c r="I261" s="1"/>
  <c r="E253"/>
  <c r="I253" s="1"/>
  <c r="E245"/>
  <c r="I245" s="1"/>
  <c r="E237"/>
  <c r="I237" s="1"/>
  <c r="E229"/>
  <c r="I229" s="1"/>
  <c r="E221"/>
  <c r="I221" s="1"/>
  <c r="E213"/>
  <c r="I213" s="1"/>
  <c r="E183"/>
  <c r="I183" s="1"/>
  <c r="E267"/>
  <c r="I267" s="1"/>
  <c r="E259"/>
  <c r="I259" s="1"/>
  <c r="E251"/>
  <c r="I251" s="1"/>
  <c r="E243"/>
  <c r="I243" s="1"/>
  <c r="E235"/>
  <c r="I235" s="1"/>
  <c r="E227"/>
  <c r="I227" s="1"/>
  <c r="E219"/>
  <c r="I219" s="1"/>
  <c r="E211"/>
  <c r="I211" s="1"/>
  <c r="E264"/>
  <c r="I264" s="1"/>
  <c r="E248"/>
  <c r="I248" s="1"/>
  <c r="E232"/>
  <c r="I232" s="1"/>
  <c r="E216"/>
  <c r="I216" s="1"/>
  <c r="E193"/>
  <c r="I193" s="1"/>
  <c r="E197"/>
  <c r="I197" s="1"/>
  <c r="E395"/>
  <c r="I395" s="1"/>
  <c r="E348"/>
  <c r="I348" s="1"/>
  <c r="E204"/>
  <c r="I204" s="1"/>
  <c r="E244"/>
  <c r="I244" s="1"/>
  <c r="E372"/>
  <c r="I372" s="1"/>
  <c r="E471"/>
  <c r="I471" s="1"/>
  <c r="E397"/>
  <c r="I397" s="1"/>
  <c r="E468"/>
  <c r="I468" s="1"/>
  <c r="E367"/>
  <c r="I367" s="1"/>
  <c r="E449"/>
  <c r="I449" s="1"/>
  <c r="E263"/>
  <c r="I263" s="1"/>
  <c r="E231"/>
  <c r="I231" s="1"/>
  <c r="E323"/>
  <c r="I323" s="1"/>
  <c r="E315"/>
  <c r="I315" s="1"/>
  <c r="E299"/>
  <c r="I299" s="1"/>
  <c r="E283"/>
  <c r="I283" s="1"/>
  <c r="E275"/>
  <c r="I275" s="1"/>
  <c r="E409"/>
  <c r="I409" s="1"/>
  <c r="E345"/>
  <c r="I345" s="1"/>
  <c r="E136"/>
  <c r="I136" s="1"/>
  <c r="E182"/>
  <c r="I182" s="1"/>
  <c r="E89"/>
  <c r="I89" s="1"/>
  <c r="E57"/>
  <c r="I57" s="1"/>
  <c r="E25"/>
  <c r="I25" s="1"/>
  <c r="E64"/>
  <c r="I64" s="1"/>
  <c r="E16"/>
  <c r="I16" s="1"/>
  <c r="E93"/>
  <c r="I93" s="1"/>
  <c r="E74"/>
  <c r="I74" s="1"/>
  <c r="E53"/>
  <c r="I53" s="1"/>
  <c r="E34"/>
  <c r="I34" s="1"/>
  <c r="E162"/>
  <c r="I162" s="1"/>
  <c r="E142"/>
  <c r="I142" s="1"/>
  <c r="E122"/>
  <c r="I122" s="1"/>
  <c r="E86"/>
  <c r="I86" s="1"/>
  <c r="E22"/>
  <c r="I22" s="1"/>
  <c r="E164"/>
  <c r="I164" s="1"/>
  <c r="E109"/>
  <c r="I109" s="1"/>
  <c r="E69"/>
  <c r="I69" s="1"/>
  <c r="E50"/>
  <c r="I50" s="1"/>
  <c r="E158"/>
  <c r="I158" s="1"/>
  <c r="E138"/>
  <c r="I138" s="1"/>
  <c r="E444"/>
  <c r="I444" s="1"/>
  <c r="E501"/>
  <c r="I501" s="1"/>
  <c r="E343"/>
  <c r="I343" s="1"/>
  <c r="E247"/>
  <c r="I247" s="1"/>
  <c r="E28"/>
  <c r="I28" s="1"/>
  <c r="E307"/>
  <c r="I307" s="1"/>
  <c r="E377"/>
  <c r="I377" s="1"/>
  <c r="E105"/>
  <c r="I105" s="1"/>
  <c r="E73"/>
  <c r="I73" s="1"/>
  <c r="E48"/>
  <c r="I48" s="1"/>
  <c r="E168"/>
  <c r="I168" s="1"/>
  <c r="E101"/>
  <c r="I101" s="1"/>
  <c r="E66"/>
  <c r="I66" s="1"/>
  <c r="E21"/>
  <c r="I21" s="1"/>
  <c r="E130"/>
  <c r="I130" s="1"/>
  <c r="E490"/>
  <c r="I490" s="1"/>
  <c r="E435"/>
  <c r="I435" s="1"/>
  <c r="E357"/>
  <c r="I357" s="1"/>
  <c r="E365"/>
  <c r="I365" s="1"/>
  <c r="E212"/>
  <c r="I212" s="1"/>
  <c r="E459"/>
  <c r="I459" s="1"/>
  <c r="E352"/>
  <c r="I352" s="1"/>
  <c r="E463"/>
  <c r="I463" s="1"/>
  <c r="E255"/>
  <c r="I255" s="1"/>
  <c r="E223"/>
  <c r="I223" s="1"/>
  <c r="E60"/>
  <c r="I60" s="1"/>
  <c r="E311"/>
  <c r="I311" s="1"/>
  <c r="E295"/>
  <c r="I295" s="1"/>
  <c r="E279"/>
  <c r="I279" s="1"/>
  <c r="E200"/>
  <c r="I200" s="1"/>
  <c r="E393"/>
  <c r="I393" s="1"/>
  <c r="E104"/>
  <c r="I104" s="1"/>
  <c r="E156"/>
  <c r="I156" s="1"/>
  <c r="E124"/>
  <c r="I124" s="1"/>
  <c r="E92"/>
  <c r="I92" s="1"/>
  <c r="E36"/>
  <c r="I36" s="1"/>
  <c r="E54"/>
  <c r="I54" s="1"/>
  <c r="E32"/>
  <c r="I32" s="1"/>
  <c r="E26"/>
  <c r="I26" s="1"/>
  <c r="E268"/>
  <c r="I268" s="1"/>
  <c r="E215"/>
  <c r="I215" s="1"/>
  <c r="E291"/>
  <c r="I291" s="1"/>
  <c r="E196"/>
  <c r="I196" s="1"/>
  <c r="E41"/>
  <c r="I41" s="1"/>
  <c r="E42"/>
  <c r="I42" s="1"/>
  <c r="E363"/>
  <c r="I363" s="1"/>
  <c r="E236"/>
  <c r="I236" s="1"/>
  <c r="E384"/>
  <c r="I384" s="1"/>
  <c r="E331"/>
  <c r="I331" s="1"/>
  <c r="E483"/>
  <c r="I483" s="1"/>
  <c r="E413"/>
  <c r="I413" s="1"/>
  <c r="E399"/>
  <c r="I399" s="1"/>
  <c r="E271"/>
  <c r="I271" s="1"/>
  <c r="E239"/>
  <c r="I239" s="1"/>
  <c r="E207"/>
  <c r="I207" s="1"/>
  <c r="E327"/>
  <c r="I327" s="1"/>
  <c r="E319"/>
  <c r="I319" s="1"/>
  <c r="E303"/>
  <c r="I303" s="1"/>
  <c r="E287"/>
  <c r="I287" s="1"/>
  <c r="E361"/>
  <c r="I361" s="1"/>
  <c r="E178"/>
  <c r="I178" s="1"/>
  <c r="E140"/>
  <c r="I140" s="1"/>
  <c r="E108"/>
  <c r="I108" s="1"/>
  <c r="E68"/>
  <c r="I68" s="1"/>
  <c r="E203"/>
  <c r="I203" s="1"/>
  <c r="E70"/>
  <c r="I70" s="1"/>
  <c r="E38"/>
  <c r="I38" s="1"/>
  <c r="E117"/>
  <c r="I117" s="1"/>
  <c r="E82"/>
  <c r="I82" s="1"/>
  <c r="E58"/>
  <c r="I58" s="1"/>
  <c r="E37"/>
  <c r="I37" s="1"/>
  <c r="E18"/>
  <c r="I18" s="1"/>
  <c r="E146"/>
  <c r="I146" s="1"/>
  <c r="E126"/>
  <c r="I126" s="1"/>
  <c r="E465"/>
  <c r="I465" s="1"/>
  <c r="E85"/>
  <c r="I85" s="1"/>
  <c r="E154"/>
  <c r="I154" s="1"/>
  <c r="C33" i="13"/>
  <c r="F33" s="1"/>
  <c r="H33" s="1"/>
  <c r="B34"/>
  <c r="C20"/>
  <c r="F20" s="1"/>
  <c r="H20" s="1"/>
  <c r="B19"/>
  <c r="C19" l="1"/>
  <c r="F19" s="1"/>
  <c r="H19" s="1"/>
  <c r="B18"/>
  <c r="C34"/>
  <c r="F34" s="1"/>
  <c r="H34" s="1"/>
  <c r="B35"/>
  <c r="G402" i="10"/>
  <c r="G168"/>
  <c r="C18" i="13" l="1"/>
  <c r="F18" s="1"/>
  <c r="H18" s="1"/>
  <c r="C35"/>
  <c r="F35" s="1"/>
  <c r="H35" s="1"/>
  <c r="B36"/>
  <c r="G1267" i="10"/>
  <c r="G258"/>
  <c r="G636"/>
  <c r="G630"/>
  <c r="G784"/>
  <c r="G653"/>
  <c r="G800"/>
  <c r="G928"/>
  <c r="G981"/>
  <c r="G1357"/>
  <c r="G1121"/>
  <c r="G1277"/>
  <c r="G416"/>
  <c r="G229"/>
  <c r="G233"/>
  <c r="G894"/>
  <c r="G936"/>
  <c r="G1147"/>
  <c r="G161"/>
  <c r="G291"/>
  <c r="G701"/>
  <c r="G899"/>
  <c r="G947"/>
  <c r="G1234"/>
  <c r="G389"/>
  <c r="G236"/>
  <c r="G166"/>
  <c r="G58"/>
  <c r="G753"/>
  <c r="G824"/>
  <c r="G861"/>
  <c r="G1025"/>
  <c r="G1236"/>
  <c r="G1287"/>
  <c r="G477"/>
  <c r="G544"/>
  <c r="G270"/>
  <c r="G67"/>
  <c r="G1075"/>
  <c r="G293"/>
  <c r="G564"/>
  <c r="G387"/>
  <c r="G119"/>
  <c r="G324"/>
  <c r="G301"/>
  <c r="G605"/>
  <c r="G499"/>
  <c r="G485"/>
  <c r="G238"/>
  <c r="G842"/>
  <c r="G737"/>
  <c r="G911"/>
  <c r="G1206"/>
  <c r="G368"/>
  <c r="G856"/>
  <c r="G1343"/>
  <c r="G1001"/>
  <c r="G108"/>
  <c r="G265"/>
  <c r="G667"/>
  <c r="G762"/>
  <c r="G917"/>
  <c r="G1171"/>
  <c r="G1146"/>
  <c r="G504"/>
  <c r="G877"/>
  <c r="G1009"/>
  <c r="G562"/>
  <c r="G415"/>
  <c r="G493"/>
  <c r="G107"/>
  <c r="G761"/>
  <c r="G1016"/>
  <c r="G871"/>
  <c r="G1322"/>
  <c r="G343"/>
  <c r="G235"/>
  <c r="G287"/>
  <c r="G611"/>
  <c r="G325"/>
  <c r="G210"/>
  <c r="G505"/>
  <c r="G476"/>
  <c r="G541"/>
  <c r="G878"/>
  <c r="G1231"/>
  <c r="G1201"/>
  <c r="G1327"/>
  <c r="G465"/>
  <c r="G486"/>
  <c r="G295"/>
  <c r="G534"/>
  <c r="G664"/>
  <c r="G111"/>
  <c r="G748"/>
  <c r="G815"/>
  <c r="G850"/>
  <c r="G978"/>
  <c r="G1361"/>
  <c r="G1244"/>
  <c r="G1230"/>
  <c r="G1141"/>
  <c r="G1117"/>
  <c r="G483"/>
  <c r="G431"/>
  <c r="G560"/>
  <c r="G598"/>
  <c r="G594"/>
  <c r="G1199"/>
  <c r="G862"/>
  <c r="G1122"/>
  <c r="G1145"/>
  <c r="G252"/>
  <c r="G363"/>
  <c r="G89"/>
  <c r="G679"/>
  <c r="G178"/>
  <c r="G125"/>
  <c r="G655"/>
  <c r="G676"/>
  <c r="G1054"/>
  <c r="G915"/>
  <c r="G1319"/>
  <c r="G557"/>
  <c r="G601"/>
  <c r="G133"/>
  <c r="G644"/>
  <c r="G1052"/>
  <c r="G964"/>
  <c r="G1105"/>
  <c r="G1051"/>
  <c r="G268"/>
  <c r="G658"/>
  <c r="G876"/>
  <c r="G934"/>
  <c r="G1323"/>
  <c r="G120"/>
  <c r="G526"/>
  <c r="G774"/>
  <c r="G960"/>
  <c r="G1368"/>
  <c r="G234"/>
  <c r="G294"/>
  <c r="G582"/>
  <c r="G689"/>
  <c r="G846"/>
  <c r="G1028"/>
  <c r="G1045"/>
  <c r="G1286"/>
  <c r="G472"/>
  <c r="G532"/>
  <c r="G1047"/>
  <c r="G970"/>
  <c r="G972"/>
  <c r="G1225"/>
  <c r="G256"/>
  <c r="G220"/>
  <c r="G475"/>
  <c r="G546"/>
  <c r="G323"/>
  <c r="G138"/>
  <c r="G692"/>
  <c r="G865"/>
  <c r="G1011"/>
  <c r="G170"/>
  <c r="G782"/>
  <c r="G1123"/>
  <c r="G1329"/>
  <c r="G319"/>
  <c r="G565"/>
  <c r="G639"/>
  <c r="G329"/>
  <c r="G512"/>
  <c r="G61"/>
  <c r="G78"/>
  <c r="G775"/>
  <c r="G1160"/>
  <c r="G263"/>
  <c r="G388"/>
  <c r="G156"/>
  <c r="G563"/>
  <c r="G597"/>
  <c r="G403"/>
  <c r="G173"/>
  <c r="G109"/>
  <c r="G909"/>
  <c r="G1204"/>
  <c r="G384"/>
  <c r="G404"/>
  <c r="G145"/>
  <c r="G599"/>
  <c r="G435"/>
  <c r="G957"/>
  <c r="G1026"/>
  <c r="G547"/>
  <c r="G561"/>
  <c r="G458"/>
  <c r="G436"/>
  <c r="G501"/>
  <c r="G299"/>
  <c r="G591"/>
  <c r="G93"/>
  <c r="G112"/>
  <c r="G603"/>
  <c r="G182"/>
  <c r="G632"/>
  <c r="G808"/>
  <c r="G817"/>
  <c r="G837"/>
  <c r="G827"/>
  <c r="G980"/>
  <c r="G1280"/>
  <c r="G1000"/>
  <c r="G884"/>
  <c r="G1111"/>
  <c r="G1302"/>
  <c r="G1297"/>
  <c r="G1196"/>
  <c r="G1290"/>
  <c r="G1088"/>
  <c r="G1110"/>
  <c r="G456"/>
  <c r="G165"/>
  <c r="G113"/>
  <c r="G433"/>
  <c r="G832"/>
  <c r="G746"/>
  <c r="G770"/>
  <c r="G946"/>
  <c r="G866"/>
  <c r="G955"/>
  <c r="G1124"/>
  <c r="G1211"/>
  <c r="G1172"/>
  <c r="G1254"/>
  <c r="G1216"/>
  <c r="G1091"/>
  <c r="G991"/>
  <c r="G1365"/>
  <c r="G1094"/>
  <c r="G1355"/>
  <c r="G587"/>
  <c r="G232"/>
  <c r="G521"/>
  <c r="G290"/>
  <c r="G700"/>
  <c r="G813"/>
  <c r="G993"/>
  <c r="G711"/>
  <c r="G933"/>
  <c r="G1249"/>
  <c r="G1126"/>
  <c r="G531"/>
  <c r="G311"/>
  <c r="G239"/>
  <c r="G394"/>
  <c r="G816"/>
  <c r="G1180"/>
  <c r="G1086"/>
  <c r="G1128"/>
  <c r="G244"/>
  <c r="G498"/>
  <c r="G954"/>
  <c r="G1005"/>
  <c r="G953"/>
  <c r="G1212"/>
  <c r="G1142"/>
  <c r="G511"/>
  <c r="G369"/>
  <c r="G352"/>
  <c r="G567"/>
  <c r="G607"/>
  <c r="G372"/>
  <c r="G588"/>
  <c r="G361"/>
  <c r="G366"/>
  <c r="G98"/>
  <c r="G129"/>
  <c r="G216"/>
  <c r="G883"/>
  <c r="G673"/>
  <c r="G1282"/>
  <c r="G1348"/>
  <c r="G945"/>
  <c r="G987"/>
  <c r="G1268"/>
  <c r="G1104"/>
  <c r="G1109"/>
  <c r="G1222"/>
  <c r="G1318"/>
  <c r="G246"/>
  <c r="G260"/>
  <c r="G279"/>
  <c r="G586"/>
  <c r="G71"/>
  <c r="G818"/>
  <c r="G671"/>
  <c r="G647"/>
  <c r="G994"/>
  <c r="G1330"/>
  <c r="G1209"/>
  <c r="G193"/>
  <c r="G118"/>
  <c r="G914"/>
  <c r="G1020"/>
  <c r="G1326"/>
  <c r="G357"/>
  <c r="G128"/>
  <c r="G141"/>
  <c r="G86"/>
  <c r="G967"/>
  <c r="G1294"/>
  <c r="G422"/>
  <c r="G590"/>
  <c r="G60"/>
  <c r="G787"/>
  <c r="G1032"/>
  <c r="G1099"/>
  <c r="G1056"/>
  <c r="G1264"/>
  <c r="G651"/>
  <c r="G1253"/>
  <c r="G271"/>
  <c r="G525"/>
  <c r="G744"/>
  <c r="G1375"/>
  <c r="G1364"/>
  <c r="G1263"/>
  <c r="G1043"/>
  <c r="G231"/>
  <c r="G480"/>
  <c r="G615"/>
  <c r="G845"/>
  <c r="G869"/>
  <c r="G390"/>
  <c r="G767"/>
  <c r="G1380"/>
  <c r="G1190"/>
  <c r="G1228"/>
  <c r="G537"/>
  <c r="G463"/>
  <c r="G214"/>
  <c r="G757"/>
  <c r="G1151"/>
  <c r="G1137"/>
  <c r="G381"/>
  <c r="G457"/>
  <c r="G685"/>
  <c r="G788"/>
  <c r="G1095"/>
  <c r="G580"/>
  <c r="G184"/>
  <c r="G867"/>
  <c r="G520"/>
  <c r="G1017"/>
  <c r="G1034"/>
  <c r="G1191"/>
  <c r="G1049"/>
  <c r="G1112"/>
  <c r="G412"/>
  <c r="G515"/>
  <c r="G724"/>
  <c r="G1262"/>
  <c r="G1308"/>
  <c r="G409"/>
  <c r="G110"/>
  <c r="G106"/>
  <c r="G131"/>
  <c r="G1014"/>
  <c r="G990"/>
  <c r="G1166"/>
  <c r="G1048"/>
  <c r="G469"/>
  <c r="G100"/>
  <c r="G949"/>
  <c r="G1261"/>
  <c r="G1165"/>
  <c r="G637"/>
  <c r="G96"/>
  <c r="G797"/>
  <c r="G1092"/>
  <c r="G925"/>
  <c r="G1360"/>
  <c r="G379"/>
  <c r="G619"/>
  <c r="G506"/>
  <c r="G740"/>
  <c r="G1060"/>
  <c r="G1289"/>
  <c r="G378"/>
  <c r="G971"/>
  <c r="G1226"/>
  <c r="G593"/>
  <c r="G873"/>
  <c r="G1301"/>
  <c r="G1169"/>
  <c r="G513"/>
  <c r="G122"/>
  <c r="G794"/>
  <c r="G1035"/>
  <c r="G1193"/>
  <c r="G880"/>
  <c r="G932"/>
  <c r="G1217"/>
  <c r="G924"/>
  <c r="G386"/>
  <c r="G623"/>
  <c r="G523"/>
  <c r="G487"/>
  <c r="G134"/>
  <c r="G747"/>
  <c r="G975"/>
  <c r="G922"/>
  <c r="G1356"/>
  <c r="G707"/>
  <c r="G682"/>
  <c r="G687"/>
  <c r="G927"/>
  <c r="G1195"/>
  <c r="G1240"/>
  <c r="G373"/>
  <c r="G155"/>
  <c r="G223"/>
  <c r="G793"/>
  <c r="G87"/>
  <c r="G1046"/>
  <c r="G801"/>
  <c r="G805"/>
  <c r="G988"/>
  <c r="G1350"/>
  <c r="G1176"/>
  <c r="G1305"/>
  <c r="G380"/>
  <c r="G516"/>
  <c r="G674"/>
  <c r="G708"/>
  <c r="G681"/>
  <c r="G977"/>
  <c r="G1229"/>
  <c r="G1352"/>
  <c r="G645"/>
  <c r="G771"/>
  <c r="G627"/>
  <c r="G365"/>
  <c r="G951"/>
  <c r="G844"/>
  <c r="G962"/>
  <c r="G1221"/>
  <c r="G940"/>
  <c r="G1136"/>
  <c r="G471"/>
  <c r="G572"/>
  <c r="G843"/>
  <c r="G1041"/>
  <c r="G1353"/>
  <c r="G102"/>
  <c r="G536"/>
  <c r="G490"/>
  <c r="G809"/>
  <c r="G776"/>
  <c r="G1030"/>
  <c r="G1103"/>
  <c r="G1299"/>
  <c r="G1113"/>
  <c r="G253"/>
  <c r="G447"/>
  <c r="G617"/>
  <c r="G68"/>
  <c r="G820"/>
  <c r="G836"/>
  <c r="G1100"/>
  <c r="G1317"/>
  <c r="G398"/>
  <c r="G183"/>
  <c r="G1057"/>
  <c r="G722"/>
  <c r="G1251"/>
  <c r="G1336"/>
  <c r="G328"/>
  <c r="G1064"/>
  <c r="G1188"/>
  <c r="G1214"/>
  <c r="G204"/>
  <c r="G194"/>
  <c r="G778"/>
  <c r="G528"/>
  <c r="G272"/>
  <c r="G43"/>
  <c r="G710"/>
  <c r="G777"/>
  <c r="G969"/>
  <c r="G573"/>
  <c r="G356"/>
  <c r="G83"/>
  <c r="G518"/>
  <c r="G421"/>
  <c r="G162"/>
  <c r="G870"/>
  <c r="G983"/>
  <c r="G930"/>
  <c r="G1314"/>
  <c r="G1344"/>
  <c r="G358"/>
  <c r="G535"/>
  <c r="G665"/>
  <c r="G715"/>
  <c r="G1215"/>
  <c r="G1250"/>
  <c r="G336"/>
  <c r="G255"/>
  <c r="G180"/>
  <c r="G419"/>
  <c r="G225"/>
  <c r="G151"/>
  <c r="G1207"/>
  <c r="G276"/>
  <c r="G280"/>
  <c r="G918"/>
  <c r="G318"/>
  <c r="G230"/>
  <c r="G596"/>
  <c r="G677"/>
  <c r="G1077"/>
  <c r="G1213"/>
  <c r="G391"/>
  <c r="G395"/>
  <c r="G418"/>
  <c r="G450"/>
  <c r="G259"/>
  <c r="G1065"/>
  <c r="G396"/>
  <c r="G283"/>
  <c r="G309"/>
  <c r="G63"/>
  <c r="G114"/>
  <c r="G703"/>
  <c r="G696"/>
  <c r="G1233"/>
  <c r="G1163"/>
  <c r="G171"/>
  <c r="G556"/>
  <c r="G798"/>
  <c r="G1149"/>
  <c r="G1255"/>
  <c r="G566"/>
  <c r="G405"/>
  <c r="G262"/>
  <c r="G94"/>
  <c r="G973"/>
  <c r="G466"/>
  <c r="G489"/>
  <c r="G198"/>
  <c r="G1015"/>
  <c r="G898"/>
  <c r="G1159"/>
  <c r="G1291"/>
  <c r="G1183"/>
  <c r="G385"/>
  <c r="G310"/>
  <c r="G297"/>
  <c r="G48"/>
  <c r="G197"/>
  <c r="G144"/>
  <c r="G176"/>
  <c r="G1061"/>
  <c r="G1192"/>
  <c r="G1175"/>
  <c r="G202"/>
  <c r="G267"/>
  <c r="G266"/>
  <c r="G115"/>
  <c r="G699"/>
  <c r="G952"/>
  <c r="G1224"/>
  <c r="G1210"/>
  <c r="G1376"/>
  <c r="G351"/>
  <c r="G424"/>
  <c r="G1055"/>
  <c r="G1062"/>
  <c r="G1288"/>
  <c r="G143"/>
  <c r="G221"/>
  <c r="G759"/>
  <c r="G992"/>
  <c r="G1223"/>
  <c r="G1168"/>
  <c r="G307"/>
  <c r="G714"/>
  <c r="G1279"/>
  <c r="G558"/>
  <c r="G397"/>
  <c r="G437"/>
  <c r="G640"/>
  <c r="G495"/>
  <c r="G76"/>
  <c r="G889"/>
  <c r="G885"/>
  <c r="G995"/>
  <c r="G1220"/>
  <c r="G802"/>
  <c r="G903"/>
  <c r="G1238"/>
  <c r="G1010"/>
  <c r="G731"/>
  <c r="G768"/>
  <c r="G781"/>
  <c r="G997"/>
  <c r="G937"/>
  <c r="G1019"/>
  <c r="G1144"/>
  <c r="G1073"/>
  <c r="G292"/>
  <c r="G212"/>
  <c r="G579"/>
  <c r="G718"/>
  <c r="G1008"/>
  <c r="G669"/>
  <c r="G890"/>
  <c r="G1024"/>
  <c r="G1096"/>
  <c r="G1081"/>
  <c r="G1246"/>
  <c r="G332"/>
  <c r="G571"/>
  <c r="G449"/>
  <c r="G74"/>
  <c r="G75"/>
  <c r="G1059"/>
  <c r="G948"/>
  <c r="G1349"/>
  <c r="G646"/>
  <c r="G442"/>
  <c r="G589"/>
  <c r="G752"/>
  <c r="G1272"/>
  <c r="G392"/>
  <c r="G393"/>
  <c r="G123"/>
  <c r="G666"/>
  <c r="G756"/>
  <c r="G1300"/>
  <c r="G1270"/>
  <c r="G254"/>
  <c r="G1033"/>
  <c r="G1392"/>
  <c r="G1161"/>
  <c r="G462"/>
  <c r="G187"/>
  <c r="G302"/>
  <c r="G1359"/>
  <c r="G996"/>
  <c r="G1247"/>
  <c r="G1140"/>
  <c r="G1182"/>
  <c r="G345"/>
  <c r="G377"/>
  <c r="G284"/>
  <c r="G527"/>
  <c r="G103"/>
  <c r="G792"/>
  <c r="G706"/>
  <c r="G887"/>
  <c r="G1295"/>
  <c r="G136"/>
  <c r="G407"/>
  <c r="G44"/>
  <c r="G709"/>
  <c r="G50"/>
  <c r="G763"/>
  <c r="G1101"/>
  <c r="G1260"/>
  <c r="G1345"/>
  <c r="G355"/>
  <c r="G135"/>
  <c r="G148"/>
  <c r="G849"/>
  <c r="G999"/>
  <c r="G1239"/>
  <c r="G1304"/>
  <c r="G185"/>
  <c r="G595"/>
  <c r="G517"/>
  <c r="G659"/>
  <c r="G833"/>
  <c r="G931"/>
  <c r="G968"/>
  <c r="G1370"/>
  <c r="G743"/>
  <c r="G916"/>
  <c r="G1006"/>
  <c r="G1283"/>
  <c r="G344"/>
  <c r="G370"/>
  <c r="G551"/>
  <c r="G554"/>
  <c r="G140"/>
  <c r="G660"/>
  <c r="G807"/>
  <c r="G886"/>
  <c r="G1053"/>
  <c r="G1018"/>
  <c r="G1072"/>
  <c r="G91"/>
  <c r="G814"/>
  <c r="G942"/>
  <c r="G1125"/>
  <c r="G226"/>
  <c r="G1058"/>
  <c r="G172"/>
  <c r="G219"/>
  <c r="G430"/>
  <c r="G468"/>
  <c r="G124"/>
  <c r="G177"/>
  <c r="G49"/>
  <c r="G736"/>
  <c r="G1259"/>
  <c r="G1379"/>
  <c r="G1285"/>
  <c r="G426"/>
  <c r="G452"/>
  <c r="G208"/>
  <c r="G360"/>
  <c r="G90"/>
  <c r="G754"/>
  <c r="G116"/>
  <c r="G839"/>
  <c r="G1027"/>
  <c r="G1242"/>
  <c r="G1265"/>
  <c r="G1162"/>
  <c r="G439"/>
  <c r="G423"/>
  <c r="G269"/>
  <c r="G616"/>
  <c r="G454"/>
  <c r="G215"/>
  <c r="G734"/>
  <c r="G684"/>
  <c r="G1031"/>
  <c r="G716"/>
  <c r="G819"/>
  <c r="G812"/>
  <c r="G907"/>
  <c r="G1257"/>
  <c r="G473"/>
  <c r="G349"/>
  <c r="G273"/>
  <c r="G147"/>
  <c r="G314"/>
  <c r="G132"/>
  <c r="G943"/>
  <c r="G1187"/>
  <c r="G308"/>
  <c r="G65"/>
  <c r="G758"/>
  <c r="G872"/>
  <c r="G841"/>
  <c r="G783"/>
  <c r="G1023"/>
  <c r="G1152"/>
  <c r="G1340"/>
  <c r="G455"/>
  <c r="G222"/>
  <c r="G333"/>
  <c r="G614"/>
  <c r="G164"/>
  <c r="G668"/>
  <c r="G773"/>
  <c r="G779"/>
  <c r="G742"/>
  <c r="G838"/>
  <c r="G985"/>
  <c r="G1313"/>
  <c r="G1135"/>
  <c r="G1173"/>
  <c r="G543"/>
  <c r="G434"/>
  <c r="G479"/>
  <c r="G633"/>
  <c r="G54"/>
  <c r="G804"/>
  <c r="G766"/>
  <c r="G868"/>
  <c r="G895"/>
  <c r="G1038"/>
  <c r="G1245"/>
  <c r="G1133"/>
  <c r="G610"/>
  <c r="G602"/>
  <c r="G549"/>
  <c r="G420"/>
  <c r="G191"/>
  <c r="G625"/>
  <c r="G976"/>
  <c r="G1232"/>
  <c r="G1310"/>
  <c r="G443"/>
  <c r="G306"/>
  <c r="G460"/>
  <c r="G612"/>
  <c r="G195"/>
  <c r="G55"/>
  <c r="G217"/>
  <c r="G799"/>
  <c r="G723"/>
  <c r="G725"/>
  <c r="G891"/>
  <c r="G828"/>
  <c r="G1372"/>
  <c r="G1185"/>
  <c r="G1331"/>
  <c r="G1332"/>
  <c r="G553"/>
  <c r="G205"/>
  <c r="G189"/>
  <c r="G855"/>
  <c r="G893"/>
  <c r="G1037"/>
  <c r="G1202"/>
  <c r="G1164"/>
  <c r="G1394"/>
  <c r="G298"/>
  <c r="G57"/>
  <c r="G959"/>
  <c r="G1106"/>
  <c r="G130"/>
  <c r="G989"/>
  <c r="G986"/>
  <c r="G1275"/>
  <c r="G1312"/>
  <c r="G1337"/>
  <c r="G609"/>
  <c r="G264"/>
  <c r="G629"/>
  <c r="G790"/>
  <c r="G1098"/>
  <c r="G1325"/>
  <c r="G1367"/>
  <c r="G1198"/>
  <c r="G648"/>
  <c r="G806"/>
  <c r="G241"/>
  <c r="G822"/>
  <c r="G750"/>
  <c r="G858"/>
  <c r="G979"/>
  <c r="G1237"/>
  <c r="G926"/>
  <c r="G1293"/>
  <c r="G1298"/>
  <c r="G322"/>
  <c r="G514"/>
  <c r="G670"/>
  <c r="G941"/>
  <c r="G1316"/>
  <c r="G80"/>
  <c r="G570"/>
  <c r="G201"/>
  <c r="G896"/>
  <c r="G1382"/>
  <c r="G1120"/>
  <c r="G1186"/>
  <c r="G1296"/>
  <c r="G313"/>
  <c r="G474"/>
  <c r="G304"/>
  <c r="G735"/>
  <c r="G789"/>
  <c r="G1132"/>
  <c r="G1148"/>
  <c r="G1334"/>
  <c r="G224"/>
  <c r="G444"/>
  <c r="G519"/>
  <c r="G1339"/>
  <c r="G1306"/>
  <c r="G367"/>
  <c r="G251"/>
  <c r="G733"/>
  <c r="G303"/>
  <c r="G257"/>
  <c r="G282"/>
  <c r="G296"/>
  <c r="G316"/>
  <c r="G451"/>
  <c r="G910"/>
  <c r="G906"/>
  <c r="G1156"/>
  <c r="G1320"/>
  <c r="G281"/>
  <c r="G488"/>
  <c r="G578"/>
  <c r="G218"/>
  <c r="G482"/>
  <c r="G174"/>
  <c r="G695"/>
  <c r="G1114"/>
  <c r="G1203"/>
  <c r="G1084"/>
  <c r="G1354"/>
  <c r="G704"/>
  <c r="G52"/>
  <c r="G678"/>
  <c r="G785"/>
  <c r="G1007"/>
  <c r="G1362"/>
  <c r="G1218"/>
  <c r="G425"/>
  <c r="G529"/>
  <c r="G764"/>
  <c r="G863"/>
  <c r="G1130"/>
  <c r="G693"/>
  <c r="G59"/>
  <c r="G966"/>
  <c r="G950"/>
  <c r="G1181"/>
  <c r="G1189"/>
  <c r="G1076"/>
  <c r="G399"/>
  <c r="G726"/>
  <c r="G919"/>
  <c r="G905"/>
  <c r="G1170"/>
  <c r="G662"/>
  <c r="G663"/>
  <c r="G860"/>
  <c r="G888"/>
  <c r="G1097"/>
  <c r="G929"/>
  <c r="G1066"/>
  <c r="G207"/>
  <c r="G538"/>
  <c r="G1338"/>
  <c r="G859"/>
  <c r="G1371"/>
  <c r="G1321"/>
  <c r="G577"/>
  <c r="G626"/>
  <c r="G661"/>
  <c r="G939"/>
  <c r="G751"/>
  <c r="G1276"/>
  <c r="G811"/>
  <c r="G956"/>
  <c r="G1021"/>
  <c r="G1102"/>
  <c r="G190"/>
  <c r="G552"/>
  <c r="G604"/>
  <c r="G427"/>
  <c r="G337"/>
  <c r="G126"/>
  <c r="G712"/>
  <c r="G88"/>
  <c r="G727"/>
  <c r="G772"/>
  <c r="G900"/>
  <c r="G1085"/>
  <c r="G1315"/>
  <c r="G1341"/>
  <c r="G821"/>
  <c r="G688"/>
  <c r="G713"/>
  <c r="G1003"/>
  <c r="G1227"/>
  <c r="G1243"/>
  <c r="G347"/>
  <c r="G289"/>
  <c r="G81"/>
  <c r="G657"/>
  <c r="G1063"/>
  <c r="G1115"/>
  <c r="G1089"/>
  <c r="G1131"/>
  <c r="G1342"/>
  <c r="G69"/>
  <c r="G188"/>
  <c r="G484"/>
  <c r="G335"/>
  <c r="G249"/>
  <c r="G441"/>
  <c r="G382"/>
  <c r="G203"/>
  <c r="G720"/>
  <c r="G835"/>
  <c r="G1050"/>
  <c r="G879"/>
  <c r="G1205"/>
  <c r="G1179"/>
  <c r="G1273"/>
  <c r="G1138"/>
  <c r="G1074"/>
  <c r="G694"/>
  <c r="G965"/>
  <c r="G1373"/>
  <c r="G1093"/>
  <c r="G1284"/>
  <c r="G62"/>
  <c r="G1127"/>
  <c r="G576"/>
  <c r="G606"/>
  <c r="G438"/>
  <c r="G559"/>
  <c r="G738"/>
  <c r="G810"/>
  <c r="G1150"/>
  <c r="G1333"/>
  <c r="G478"/>
  <c r="G881"/>
  <c r="G830"/>
  <c r="G963"/>
  <c r="G1036"/>
  <c r="G1248"/>
  <c r="G1292"/>
  <c r="G159"/>
  <c r="G199"/>
  <c r="G84"/>
  <c r="G874"/>
  <c r="G780"/>
  <c r="G834"/>
  <c r="G961"/>
  <c r="G1303"/>
  <c r="G242"/>
  <c r="G1178"/>
  <c r="G92"/>
  <c r="G97"/>
  <c r="G440"/>
  <c r="G675"/>
  <c r="G829"/>
  <c r="G825"/>
  <c r="G1039"/>
  <c r="G1174"/>
  <c r="G157"/>
  <c r="G376"/>
  <c r="G153"/>
  <c r="G583"/>
  <c r="G278"/>
  <c r="G680"/>
  <c r="G1269"/>
  <c r="G1208"/>
  <c r="G1324"/>
  <c r="G530"/>
  <c r="G261"/>
  <c r="G227"/>
  <c r="G73"/>
  <c r="G1067"/>
  <c r="G826"/>
  <c r="G944"/>
  <c r="G1118"/>
  <c r="G1271"/>
  <c r="G1366"/>
  <c r="G1309"/>
  <c r="G1143"/>
  <c r="G904"/>
  <c r="G982"/>
  <c r="G1044"/>
  <c r="G1083"/>
  <c r="G1377"/>
  <c r="G585"/>
  <c r="G755"/>
  <c r="G672"/>
  <c r="G638"/>
  <c r="G53"/>
  <c r="G853"/>
  <c r="G1381"/>
  <c r="G1256"/>
  <c r="G1157"/>
  <c r="G1194"/>
  <c r="G568"/>
  <c r="G340"/>
  <c r="G334"/>
  <c r="G139"/>
  <c r="G350"/>
  <c r="G497"/>
  <c r="G643"/>
  <c r="G353"/>
  <c r="G169"/>
  <c r="G274"/>
  <c r="G146"/>
  <c r="G908"/>
  <c r="G923"/>
  <c r="G1134"/>
  <c r="G1087"/>
  <c r="G1274"/>
  <c r="G211"/>
  <c r="G374"/>
  <c r="G548"/>
  <c r="G608"/>
  <c r="G383"/>
  <c r="G491"/>
  <c r="G584"/>
  <c r="G317"/>
  <c r="G406"/>
  <c r="G502"/>
  <c r="G56"/>
  <c r="G795"/>
  <c r="G958"/>
  <c r="G864"/>
  <c r="G875"/>
  <c r="G913"/>
  <c r="G1347"/>
  <c r="G1351"/>
  <c r="G277"/>
  <c r="G492"/>
  <c r="G741"/>
  <c r="G1167"/>
  <c r="G200"/>
  <c r="G228"/>
  <c r="G101"/>
  <c r="G729"/>
  <c r="G984"/>
  <c r="G1022"/>
  <c r="G1129"/>
  <c r="G1393"/>
  <c r="G209"/>
  <c r="G346"/>
  <c r="G540"/>
  <c r="G364"/>
  <c r="G341"/>
  <c r="G300"/>
  <c r="G401"/>
  <c r="G555"/>
  <c r="G459"/>
  <c r="G326"/>
  <c r="G628"/>
  <c r="G503"/>
  <c r="G51"/>
  <c r="G854"/>
  <c r="G652"/>
  <c r="G882"/>
  <c r="G702"/>
  <c r="G728"/>
  <c r="G1158"/>
  <c r="G1346"/>
  <c r="G192"/>
  <c r="G507"/>
  <c r="G175"/>
  <c r="G320"/>
  <c r="G494"/>
  <c r="G342"/>
  <c r="G127"/>
  <c r="G142"/>
  <c r="G852"/>
  <c r="G105"/>
  <c r="G902"/>
  <c r="G920"/>
  <c r="G1040"/>
  <c r="G1235"/>
  <c r="G621"/>
  <c r="G66"/>
  <c r="G247"/>
  <c r="G285"/>
  <c r="G213"/>
  <c r="G481"/>
  <c r="G508"/>
  <c r="G641"/>
  <c r="G635"/>
  <c r="G683"/>
  <c r="G522"/>
  <c r="G765"/>
  <c r="G181"/>
  <c r="G1082"/>
  <c r="G1311"/>
  <c r="G998"/>
  <c r="G1090"/>
  <c r="G1200"/>
  <c r="G445"/>
  <c r="G206"/>
  <c r="G362"/>
  <c r="G82"/>
  <c r="G137"/>
  <c r="G72"/>
  <c r="G691"/>
  <c r="G154"/>
  <c r="G721"/>
  <c r="G1012"/>
  <c r="G1004"/>
  <c r="G1119"/>
  <c r="G1363"/>
  <c r="G1219"/>
  <c r="G237"/>
  <c r="G312"/>
  <c r="G371"/>
  <c r="G732"/>
  <c r="G974"/>
  <c r="G935"/>
  <c r="G1328"/>
  <c r="G1278"/>
  <c r="G1108"/>
  <c r="G331"/>
  <c r="G400"/>
  <c r="G581"/>
  <c r="G152"/>
  <c r="G467"/>
  <c r="G121"/>
  <c r="G624"/>
  <c r="G739"/>
  <c r="G1068"/>
  <c r="G938"/>
  <c r="G1307"/>
  <c r="G1116"/>
  <c r="G524"/>
  <c r="G461"/>
  <c r="G575"/>
  <c r="G413"/>
  <c r="G158"/>
  <c r="G46"/>
  <c r="G315"/>
  <c r="G428"/>
  <c r="G432"/>
  <c r="G470"/>
  <c r="G167"/>
  <c r="G186"/>
  <c r="G95"/>
  <c r="G786"/>
  <c r="G411"/>
  <c r="G803"/>
  <c r="G848"/>
  <c r="G791"/>
  <c r="G901"/>
  <c r="G912"/>
  <c r="G1252"/>
  <c r="G1139"/>
  <c r="G240"/>
  <c r="G408"/>
  <c r="G509"/>
  <c r="G248"/>
  <c r="G600"/>
  <c r="G327"/>
  <c r="G243"/>
  <c r="G533"/>
  <c r="G719"/>
  <c r="G656"/>
  <c r="G698"/>
  <c r="G749"/>
  <c r="G769"/>
  <c r="G1013"/>
  <c r="G1071"/>
  <c r="G1378"/>
  <c r="G550"/>
  <c r="G348"/>
  <c r="G510"/>
  <c r="G622"/>
  <c r="G569"/>
  <c r="G496"/>
  <c r="G650"/>
  <c r="G47"/>
  <c r="G730"/>
  <c r="G117"/>
  <c r="G354"/>
  <c r="G649"/>
  <c r="G697"/>
  <c r="G686"/>
  <c r="G1029"/>
  <c r="G1002"/>
  <c r="G1042"/>
  <c r="G921"/>
  <c r="G1266"/>
  <c r="G1177"/>
  <c r="G330"/>
  <c r="G448"/>
  <c r="G250"/>
  <c r="G245"/>
  <c r="G288"/>
  <c r="G539"/>
  <c r="G429"/>
  <c r="G160"/>
  <c r="G464"/>
  <c r="G654"/>
  <c r="G634"/>
  <c r="G760"/>
  <c r="G717"/>
  <c r="G851"/>
  <c r="G64"/>
  <c r="G857"/>
  <c r="G1080"/>
  <c r="G796"/>
  <c r="G1107"/>
  <c r="G1335"/>
  <c r="G446"/>
  <c r="G574"/>
  <c r="G99"/>
  <c r="G149"/>
  <c r="G286"/>
  <c r="G542"/>
  <c r="G45"/>
  <c r="G417"/>
  <c r="G453"/>
  <c r="G196"/>
  <c r="G79"/>
  <c r="G359"/>
  <c r="G85"/>
  <c r="G642"/>
  <c r="G690"/>
  <c r="G823"/>
  <c r="G150"/>
  <c r="G745"/>
  <c r="G831"/>
  <c r="G847"/>
  <c r="G1241"/>
  <c r="G1184"/>
  <c r="G1197"/>
  <c r="G275"/>
  <c r="G339"/>
  <c r="G613"/>
  <c r="G321"/>
  <c r="G104"/>
  <c r="G1079"/>
  <c r="G1069"/>
  <c r="G1358"/>
  <c r="G1369"/>
  <c r="G70"/>
  <c r="G631"/>
  <c r="G77"/>
  <c r="G705"/>
  <c r="G892"/>
  <c r="G1374"/>
  <c r="G1154"/>
  <c r="G618"/>
  <c r="G1258"/>
  <c r="G1153"/>
  <c r="G545"/>
  <c r="G620"/>
  <c r="G163"/>
  <c r="G179"/>
  <c r="G305"/>
  <c r="G410"/>
  <c r="G414"/>
  <c r="G375"/>
  <c r="G500"/>
  <c r="G592"/>
  <c r="G1281"/>
  <c r="G840"/>
  <c r="G1078"/>
  <c r="G897"/>
  <c r="G1070"/>
  <c r="G1155"/>
  <c r="G338"/>
  <c r="G1397" l="1"/>
  <c r="G1398"/>
  <c r="B37" i="13"/>
  <c r="C36"/>
  <c r="F36" s="1"/>
  <c r="H36" s="1"/>
  <c r="D7" i="6"/>
  <c r="C37" i="13" l="1"/>
  <c r="F37" s="1"/>
  <c r="H37" s="1"/>
  <c r="C7" i="6"/>
  <c r="E7" s="1"/>
  <c r="G10" i="8" s="1"/>
  <c r="C10" l="1"/>
  <c r="D12" i="13" s="1"/>
  <c r="I513" i="5" l="1"/>
  <c r="D7" s="1"/>
  <c r="F7" s="1"/>
  <c r="F10" i="8" s="1"/>
  <c r="D11" i="13" s="1"/>
  <c r="F19" i="8" l="1"/>
  <c r="F11"/>
  <c r="F18"/>
  <c r="F27" l="1"/>
  <c r="F26"/>
  <c r="E6" i="10"/>
  <c r="F6" s="1"/>
  <c r="G6" s="1"/>
  <c r="C19" i="8" l="1"/>
  <c r="C27" s="1"/>
  <c r="C18"/>
  <c r="C26" s="1"/>
  <c r="F22" i="2" l="1"/>
  <c r="E22"/>
  <c r="D18" i="8" s="1"/>
  <c r="D26" l="1"/>
  <c r="D27" s="1"/>
  <c r="I27" s="1"/>
  <c r="D19"/>
  <c r="I26" l="1"/>
  <c r="I28" s="1"/>
  <c r="I18"/>
  <c r="I19"/>
  <c r="E10"/>
  <c r="E11" l="1"/>
  <c r="E19"/>
  <c r="H19" s="1"/>
  <c r="E18"/>
  <c r="G18"/>
  <c r="G19"/>
  <c r="J19" s="1"/>
  <c r="G11"/>
  <c r="I20"/>
  <c r="J18" l="1"/>
  <c r="J20" s="1"/>
  <c r="G27"/>
  <c r="J27" s="1"/>
  <c r="G26"/>
  <c r="J26" s="1"/>
  <c r="E27"/>
  <c r="H27" s="1"/>
  <c r="E26"/>
  <c r="H26" s="1"/>
  <c r="H18"/>
  <c r="H20" s="1"/>
  <c r="J28" l="1"/>
  <c r="H28"/>
  <c r="G22" i="2" l="1"/>
  <c r="D8" i="13" s="1"/>
  <c r="D9" s="1"/>
  <c r="D10" l="1"/>
  <c r="D26"/>
  <c r="E26" s="1"/>
  <c r="D30"/>
  <c r="E30" s="1"/>
  <c r="D32"/>
  <c r="E32" s="1"/>
  <c r="D19"/>
  <c r="E19" s="1"/>
  <c r="D37"/>
  <c r="E37" s="1"/>
  <c r="D22"/>
  <c r="E22" s="1"/>
  <c r="D20"/>
  <c r="E20" s="1"/>
  <c r="D29"/>
  <c r="E29" s="1"/>
  <c r="D33"/>
  <c r="E33" s="1"/>
  <c r="D35"/>
  <c r="E35" s="1"/>
  <c r="D21"/>
  <c r="E21" s="1"/>
  <c r="D24"/>
  <c r="E24" s="1"/>
  <c r="D25"/>
  <c r="E25" s="1"/>
  <c r="D18"/>
  <c r="E18" s="1"/>
  <c r="D23"/>
  <c r="E23" s="1"/>
  <c r="D36"/>
  <c r="E36" s="1"/>
  <c r="D27"/>
  <c r="E27" s="1"/>
  <c r="D31"/>
  <c r="E31" s="1"/>
  <c r="D28"/>
  <c r="E28" s="1"/>
  <c r="D34"/>
  <c r="E34" s="1"/>
  <c r="D10" i="8"/>
  <c r="D11" s="1"/>
  <c r="H11" l="1"/>
  <c r="I11"/>
  <c r="J11"/>
  <c r="I10"/>
  <c r="J10"/>
  <c r="H10"/>
  <c r="I12" l="1"/>
  <c r="H12"/>
  <c r="J12"/>
</calcChain>
</file>

<file path=xl/sharedStrings.xml><?xml version="1.0" encoding="utf-8"?>
<sst xmlns="http://schemas.openxmlformats.org/spreadsheetml/2006/main" count="2979" uniqueCount="2193">
  <si>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</si>
  <si>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</si>
  <si>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</si>
  <si>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</si>
  <si>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</si>
  <si>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</si>
  <si>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</si>
  <si>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</si>
  <si>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</si>
  <si>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</si>
  <si>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</si>
  <si>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Company</t>
  </si>
  <si>
    <t>Expected Dividend Yield</t>
  </si>
  <si>
    <t>First Call Earnings Growth</t>
  </si>
  <si>
    <t>Low
ROE</t>
  </si>
  <si>
    <t>High
ROE</t>
  </si>
  <si>
    <t>Annualized Dividend</t>
  </si>
  <si>
    <t>Dividend Yield</t>
  </si>
  <si>
    <t>Ticker</t>
  </si>
  <si>
    <t>Zacks Earnings Growth</t>
  </si>
  <si>
    <t>Value Line Earnings Growth</t>
  </si>
  <si>
    <t>Average Earnings Growth</t>
  </si>
  <si>
    <t>Mean
ROE</t>
  </si>
  <si>
    <t>AEP</t>
  </si>
  <si>
    <t xml:space="preserve">Cleco Corp. </t>
  </si>
  <si>
    <t>CNL</t>
  </si>
  <si>
    <t>Great Plains Energy Inc.</t>
  </si>
  <si>
    <t>GXP</t>
  </si>
  <si>
    <t>IDACORP, Inc.</t>
  </si>
  <si>
    <t>IDA</t>
  </si>
  <si>
    <t>OTTR</t>
  </si>
  <si>
    <t>PNW</t>
  </si>
  <si>
    <t>POR</t>
  </si>
  <si>
    <t>SO</t>
  </si>
  <si>
    <t>WR</t>
  </si>
  <si>
    <t>Mean</t>
  </si>
  <si>
    <t>Notes:</t>
  </si>
  <si>
    <t>[3] Equals [1] / [2]</t>
  </si>
  <si>
    <t>[4] Equals [3] x (1 + 0.5 x [8])</t>
  </si>
  <si>
    <t>[7] Source: Value Line</t>
  </si>
  <si>
    <t>[8] Equals Average([5], [6], [7])</t>
  </si>
  <si>
    <t>[9] Equals [3] x (1 + 0.5 x Minimum([5], [6], [7])) +  Minimum([5], [6], [7])</t>
  </si>
  <si>
    <t>[10] Equals [4] + [8]</t>
  </si>
  <si>
    <t>[11] Equals [3] x (1 + 0.5 x Maximum([5], [6], [7])) +  Maximum([5], [6], [7])</t>
  </si>
  <si>
    <t>[6] Source: Yahoo! Finance</t>
  </si>
  <si>
    <t>[5] Source: Zacks</t>
  </si>
  <si>
    <t>NA</t>
  </si>
  <si>
    <t>Bloomberg</t>
  </si>
  <si>
    <t>Value Line</t>
  </si>
  <si>
    <t>[2] Source: Value Line</t>
  </si>
  <si>
    <r>
      <t>RP</t>
    </r>
    <r>
      <rPr>
        <vertAlign val="subscript"/>
        <sz val="10"/>
        <color indexed="8"/>
        <rFont val="Arial"/>
        <family val="2"/>
      </rPr>
      <t>h</t>
    </r>
  </si>
  <si>
    <r>
      <t>Vol</t>
    </r>
    <r>
      <rPr>
        <vertAlign val="subscript"/>
        <sz val="10"/>
        <color indexed="8"/>
        <rFont val="Arial"/>
        <family val="2"/>
      </rPr>
      <t>h</t>
    </r>
  </si>
  <si>
    <r>
      <rPr>
        <sz val="10"/>
        <color indexed="8"/>
        <rFont val="Arial"/>
        <family val="2"/>
      </rPr>
      <t>VOL</t>
    </r>
    <r>
      <rPr>
        <vertAlign val="subscript"/>
        <sz val="10"/>
        <color indexed="8"/>
        <rFont val="Arial"/>
        <family val="2"/>
      </rPr>
      <t>e</t>
    </r>
  </si>
  <si>
    <r>
      <t>RP</t>
    </r>
    <r>
      <rPr>
        <vertAlign val="subscript"/>
        <sz val="10"/>
        <color indexed="8"/>
        <rFont val="Arial"/>
        <family val="2"/>
      </rPr>
      <t>e</t>
    </r>
  </si>
  <si>
    <t>Date</t>
  </si>
  <si>
    <t>VXV</t>
  </si>
  <si>
    <t>Average:</t>
  </si>
  <si>
    <t>[1] Source: Morningstar, Inc.</t>
  </si>
  <si>
    <r>
      <rPr>
        <sz val="10"/>
        <color indexed="9"/>
        <rFont val="Arial"/>
        <family val="2"/>
      </rPr>
      <t>[1]</t>
    </r>
    <r>
      <rPr>
        <sz val="10"/>
        <color indexed="8"/>
        <rFont val="Arial"/>
        <family val="2"/>
      </rPr>
      <t xml:space="preserve"> </t>
    </r>
    <r>
      <rPr>
        <i/>
        <sz val="10"/>
        <color indexed="8"/>
        <rFont val="Arial"/>
        <family val="2"/>
      </rPr>
      <t>RP</t>
    </r>
    <r>
      <rPr>
        <i/>
        <vertAlign val="subscript"/>
        <sz val="10"/>
        <color indexed="8"/>
        <rFont val="Arial"/>
        <family val="2"/>
      </rPr>
      <t>h</t>
    </r>
    <r>
      <rPr>
        <sz val="10"/>
        <color indexed="8"/>
        <rFont val="Arial"/>
        <family val="2"/>
      </rPr>
      <t xml:space="preserve"> = historical arithmetic average Risk Premium</t>
    </r>
  </si>
  <si>
    <t>[2] Source: Morningstar, Inc.</t>
  </si>
  <si>
    <r>
      <rPr>
        <sz val="10"/>
        <color indexed="9"/>
        <rFont val="Arial"/>
        <family val="2"/>
      </rPr>
      <t>[2]</t>
    </r>
    <r>
      <rPr>
        <sz val="10"/>
        <color indexed="8"/>
        <rFont val="Arial"/>
        <family val="2"/>
      </rPr>
      <t xml:space="preserve"> </t>
    </r>
    <r>
      <rPr>
        <i/>
        <sz val="10"/>
        <color indexed="8"/>
        <rFont val="Arial"/>
        <family val="2"/>
      </rPr>
      <t>Vol</t>
    </r>
    <r>
      <rPr>
        <i/>
        <vertAlign val="subscript"/>
        <sz val="10"/>
        <color indexed="8"/>
        <rFont val="Arial"/>
        <family val="2"/>
      </rPr>
      <t>h</t>
    </r>
    <r>
      <rPr>
        <sz val="10"/>
        <color indexed="8"/>
        <rFont val="Arial"/>
        <family val="2"/>
      </rPr>
      <t xml:space="preserve"> = historical market volatility</t>
    </r>
  </si>
  <si>
    <t>[6] Source: Bloomberg Professional</t>
  </si>
  <si>
    <t>[7] Source: Bloomberg Professional</t>
  </si>
  <si>
    <t>[8] Source: Bloomberg Professional</t>
  </si>
  <si>
    <t>[9] Source: Bloomberg Professional</t>
  </si>
  <si>
    <r>
      <t xml:space="preserve">[3] </t>
    </r>
    <r>
      <rPr>
        <i/>
        <sz val="10"/>
        <color indexed="8"/>
        <rFont val="Arial"/>
        <family val="2"/>
      </rPr>
      <t>Vol</t>
    </r>
    <r>
      <rPr>
        <i/>
        <vertAlign val="subscript"/>
        <sz val="10"/>
        <color indexed="8"/>
        <rFont val="Arial"/>
        <family val="2"/>
      </rPr>
      <t>e</t>
    </r>
    <r>
      <rPr>
        <sz val="10"/>
        <color indexed="8"/>
        <rFont val="Arial"/>
        <family val="2"/>
      </rPr>
      <t xml:space="preserve"> = expected market volatility (average of Cols. [6] to [9])</t>
    </r>
  </si>
  <si>
    <t>S&amp;P 500
Est. Required
Market Return</t>
  </si>
  <si>
    <t>[4] Source: Bloomberg Professional</t>
  </si>
  <si>
    <t>Current 30-Year Treasury (30-day average)</t>
  </si>
  <si>
    <t>Weight in Index</t>
  </si>
  <si>
    <t>Estimated Dividend Yield</t>
  </si>
  <si>
    <t>Long-Term Growth Est.</t>
  </si>
  <si>
    <t>Implied Market Risk Premium</t>
  </si>
  <si>
    <t>Abbott Laboratories (NYSE:ABT)</t>
  </si>
  <si>
    <t>Abercrombie &amp; Fitch Co. (NYSE:ANF)</t>
  </si>
  <si>
    <t>Advanced Micro Devices, Inc. (NYSE:AMD)</t>
  </si>
  <si>
    <t>Aetna Inc. (NYSE:AET)</t>
  </si>
  <si>
    <t>AFLAC Inc. (NYSE:AFL)</t>
  </si>
  <si>
    <t>Agilent Technologies Inc. (NYSE:A)</t>
  </si>
  <si>
    <t>Air Products &amp; Chemicals Inc. (NYSE:APD)</t>
  </si>
  <si>
    <t>Airgas Inc. (NYSE:ARG)</t>
  </si>
  <si>
    <t>Akamai Technologies, Inc. (NasdaqGS:AKAM)</t>
  </si>
  <si>
    <t>Alcoa, Inc. (NYSE:AA)</t>
  </si>
  <si>
    <t>Allergan Inc. (NYSE:AGN)</t>
  </si>
  <si>
    <t>Alpha Natural Resources, Inc. (NYSE:ANR)</t>
  </si>
  <si>
    <t>Amazon.com Inc. (NasdaqGS:AMZN)</t>
  </si>
  <si>
    <t>American Electric Power Co., Inc. (NYSE:AEP)</t>
  </si>
  <si>
    <t>American Tower Corporation (NYSE:AMT)</t>
  </si>
  <si>
    <t>Ameriprise Financial Inc. (NYSE:AMP)</t>
  </si>
  <si>
    <t>AmerisourceBergen Corporation (NYSE:ABC)</t>
  </si>
  <si>
    <t>Amgen Inc. (NasdaqGS:AMGN)</t>
  </si>
  <si>
    <t>Anadarko Petroleum Corporation (NYSE:APC)</t>
  </si>
  <si>
    <t>AT&amp;T, Inc. (NYSE:T)</t>
  </si>
  <si>
    <t>AutoZone Inc. (NYSE:AZO)</t>
  </si>
  <si>
    <t>Avon Products Inc. (NYSE:AVP)</t>
  </si>
  <si>
    <t>Baxter International Inc. (NYSE:BAX)</t>
  </si>
  <si>
    <t>BB&amp;T Corporation (NYSE:BBT)</t>
  </si>
  <si>
    <t>Bed Bath &amp; Beyond Inc. (NasdaqGS:BBBY)</t>
  </si>
  <si>
    <t>Best Buy Co. Inc. (NYSE:BBY)</t>
  </si>
  <si>
    <t>Big Lots Inc. (NYSE:BIG)</t>
  </si>
  <si>
    <t>Biogen Idec Inc. (NasdaqGS:BIIB)</t>
  </si>
  <si>
    <t>BorgWarner Inc. (NYSE:BWA)</t>
  </si>
  <si>
    <t>Boston Scientific Corporation (NYSE:BSX)</t>
  </si>
  <si>
    <t>Bristol-Myers Squibb Company (NYSE:BMY)</t>
  </si>
  <si>
    <t>Broadcom Corp. (NasdaqGS:BRCM)</t>
  </si>
  <si>
    <t>Cablevision Systems Corporation (NYSE:CVC)</t>
  </si>
  <si>
    <t>Cabot Oil &amp; Gas Corporation (NYSE:COG)</t>
  </si>
  <si>
    <t>Capital One Financial Corp. (NYSE:COF)</t>
  </si>
  <si>
    <t>Cardinal Health, Inc. (NYSE:CAH)</t>
  </si>
  <si>
    <t>CareFusion Corporation (NYSE:CFN)</t>
  </si>
  <si>
    <t>CBS Corporation (NYSE:CBS)</t>
  </si>
  <si>
    <t>Celgene Corporation (NasdaqGS:CELG)</t>
  </si>
  <si>
    <t>CenturyLink, Inc. (NYSE:CTL)</t>
  </si>
  <si>
    <t>Cerner Corporation (NasdaqGS:CERN)</t>
  </si>
  <si>
    <t>CF Industries Holdings, Inc. (NYSE:CF)</t>
  </si>
  <si>
    <t>Chesapeake Energy Corporation (NYSE:CHK)</t>
  </si>
  <si>
    <t>Chipotle Mexican Grill, Inc. (NYSE:CMG)</t>
  </si>
  <si>
    <t>Cigna Corp. (NYSE:CI)</t>
  </si>
  <si>
    <t>Coach, Inc. (NYSE:COH)</t>
  </si>
  <si>
    <t>Coca-Cola Enterprises Inc. (NYSE:CCE)</t>
  </si>
  <si>
    <t>Colgate-Palmolive Co. (NYSE:CL)</t>
  </si>
  <si>
    <t>Comcast Corporation (NasdaqGS:CMCS.A)</t>
  </si>
  <si>
    <t>ConocoPhillips (NYSE:COP)</t>
  </si>
  <si>
    <t>CONSOL Energy Inc. (NYSE:CNX)</t>
  </si>
  <si>
    <t>Cooper Industries plc (NYSE:CBE)</t>
  </si>
  <si>
    <t>Costco Wholesale Corporation (NasdaqGS:COST)</t>
  </si>
  <si>
    <t>Coventry Health Care Inc. (NYSE:CVH)</t>
  </si>
  <si>
    <t>Covidien plc (NYSE:COV)</t>
  </si>
  <si>
    <t>CR Bard Inc. (NYSE:BCR)</t>
  </si>
  <si>
    <t>Darden Restaurants, Inc. (NYSE:DRI)</t>
  </si>
  <si>
    <t>Discovery Communications, Inc. (NasdaqGS:DISC.A)</t>
  </si>
  <si>
    <t>Dollar Tree, Inc. (NasdaqGS:DLTR)</t>
  </si>
  <si>
    <t>E. I. du Pont de Nemours and Company (NYSE:DD)</t>
  </si>
  <si>
    <t>eBay Inc. (NasdaqGS:EBAY)</t>
  </si>
  <si>
    <t>Ecolab Inc. (NYSE:ECL)</t>
  </si>
  <si>
    <t>Edison International (NYSE:EIX)</t>
  </si>
  <si>
    <t>Edwards Lifesciences Corp. (NYSE:EW)</t>
  </si>
  <si>
    <t>Eli Lilly &amp; Co. (NYSE:LLY)</t>
  </si>
  <si>
    <t>Emerson Electric Co. (NYSE:EMR)</t>
  </si>
  <si>
    <t>EOG Resources, Inc. (NYSE:EOG)</t>
  </si>
  <si>
    <t>EQT Corporation (NYSE:EQT)</t>
  </si>
  <si>
    <t>Estee Lauder Companies Inc. (NYSE:EL)</t>
  </si>
  <si>
    <t>Expedia Inc. (NasdaqGS:EXPE)</t>
  </si>
  <si>
    <t>Exxon Mobil Corporation (NYSE:XOM)</t>
  </si>
  <si>
    <t>Family Dollar Stores Inc. (NYSE:FDO)</t>
  </si>
  <si>
    <t>Fastenal Company (NasdaqGS:FAST)</t>
  </si>
  <si>
    <t>FedEx Corporation (NYSE:FDX)</t>
  </si>
  <si>
    <t>Fifth Third Bancorp (NasdaqGS:FITB)</t>
  </si>
  <si>
    <t>First Horizon National Corporation (NYSE:FHN)</t>
  </si>
  <si>
    <t>FirstEnergy Corp. (NYSE:FE)</t>
  </si>
  <si>
    <t>Flowserve Corp. (NYSE:FLS)</t>
  </si>
  <si>
    <t>FMC Corp. (NYSE:FMC)</t>
  </si>
  <si>
    <t>Forest Laboratories Inc. (NYSE:FRX)</t>
  </si>
  <si>
    <t>Frontier Communications Corporation (NasdaqGS:FTR)</t>
  </si>
  <si>
    <t>Gap Inc. (NYSE:GPS)</t>
  </si>
  <si>
    <t>General Dynamics Corp. (NYSE:GD)</t>
  </si>
  <si>
    <t>General Electric Company (NYSE:GE)</t>
  </si>
  <si>
    <t>Gilead Sciences Inc. (NasdaqGS:GILD)</t>
  </si>
  <si>
    <t>Google Inc. (NasdaqGS:GOOG)</t>
  </si>
  <si>
    <t>Honeywell International Inc. (NYSE:HON)</t>
  </si>
  <si>
    <t>Hospira Inc. (NYSE:HSP)</t>
  </si>
  <si>
    <t>Humana Inc. (NYSE:HUM)</t>
  </si>
  <si>
    <t>Ingersoll-Rand Plc (NYSE:IR)</t>
  </si>
  <si>
    <t>International Flavors &amp; Fragrances Inc. (NYSE:IFF)</t>
  </si>
  <si>
    <t>J. C. Penney Company, Inc. (NYSE:JCP)</t>
  </si>
  <si>
    <t>Johnson &amp; Johnson (NYSE:JNJ)</t>
  </si>
  <si>
    <t>Johnson Controls Inc. (NYSE:JCI)</t>
  </si>
  <si>
    <t>JPMorgan Chase &amp; Co. (NYSE:JPM)</t>
  </si>
  <si>
    <t>KeyCorp (NYSE:KEY)</t>
  </si>
  <si>
    <t>Kimberly-Clark Corporation (NYSE:KMB)</t>
  </si>
  <si>
    <t>Kohl's Corp. (NYSE:KSS)</t>
  </si>
  <si>
    <t>L-3 Communications Holdings Inc. (NYSE:LLL)</t>
  </si>
  <si>
    <t>Legg Mason Inc. (NYSE:LM)</t>
  </si>
  <si>
    <t>Leggett &amp; Platt, Incorporated (NYSE:LEG)</t>
  </si>
  <si>
    <t>Lennar Corp. (NYSE:LEN)</t>
  </si>
  <si>
    <t>Limited Brands, Inc. (NYSE:LTD)</t>
  </si>
  <si>
    <t>Lockheed Martin Corporation (NYSE:LMT)</t>
  </si>
  <si>
    <t>Lowe's Companies Inc. (NYSE:LOW)</t>
  </si>
  <si>
    <t>Macy's, Inc. (NYSE:M)</t>
  </si>
  <si>
    <t>Marathon Oil Corporation (NYSE:MRO)</t>
  </si>
  <si>
    <t>Marathon Petroleum Corporation (NYSE:MPC)</t>
  </si>
  <si>
    <t>McDonald's Corp. (NYSE:MCD)</t>
  </si>
  <si>
    <t>McKesson Corporation (NYSE:MCK)</t>
  </si>
  <si>
    <t>Mead Johnson Nutrition Company (NYSE:MJN)</t>
  </si>
  <si>
    <t>Medtronic, Inc. (NYSE:MDT)</t>
  </si>
  <si>
    <t>Merck &amp; Co. Inc. (NYSE:MRK)</t>
  </si>
  <si>
    <t>MetLife, Inc. (NYSE:MET)</t>
  </si>
  <si>
    <t>Microchip Technology Inc. (NasdaqGS:MCHP)</t>
  </si>
  <si>
    <t>Monsanto Co. (NYSE:MON)</t>
  </si>
  <si>
    <t>Mylan, Inc. (NasdaqGS:MYL)</t>
  </si>
  <si>
    <t>Netflix, Inc. (NasdaqGS:NFLX)</t>
  </si>
  <si>
    <t>Newell Rubbermaid Inc. (NYSE:NWL)</t>
  </si>
  <si>
    <t>Newfield Exploration Co. (NYSE:NFX)</t>
  </si>
  <si>
    <t>Newmont Mining Corp. (NYSE:NEM)</t>
  </si>
  <si>
    <t>News Corp. (NasdaqGS:NWSA)</t>
  </si>
  <si>
    <t>Noble Energy, Inc. (NYSE:NBL)</t>
  </si>
  <si>
    <t>Nordstrom Inc. (NYSE:JWN)</t>
  </si>
  <si>
    <t>Northern Trust Corporation (NasdaqGS:NTRS)</t>
  </si>
  <si>
    <t>Northrop Grumman Corporation (NYSE:NOC)</t>
  </si>
  <si>
    <t>Omnicom Group Inc. (NYSE:OMC)</t>
  </si>
  <si>
    <t>ONEOK Inc. (NYSE:OKE)</t>
  </si>
  <si>
    <t>Patterson Companies Inc. (NasdaqGS:PDCO)</t>
  </si>
  <si>
    <t>Peabody Energy Corp. (NYSE:BTU)</t>
  </si>
  <si>
    <t>People's United Financial Inc. (NasdaqGS:PBCT)</t>
  </si>
  <si>
    <t>Pepsico, Inc. (NYSE:PEP)</t>
  </si>
  <si>
    <t>Perrigo Co. (NasdaqGS:PRGO)</t>
  </si>
  <si>
    <t>Pfizer Inc. (NYSE:PFE)</t>
  </si>
  <si>
    <t>PG&amp;E Corp. (NYSE:PCG)</t>
  </si>
  <si>
    <t>Pioneer Natural Resources Co. (NYSE:PXD)</t>
  </si>
  <si>
    <t>PNC Financial Services Group Inc. (NYSE:PNC)</t>
  </si>
  <si>
    <t>PPG Industries Inc. (NYSE:PPG)</t>
  </si>
  <si>
    <t>Praxair Inc. (NYSE:PX)</t>
  </si>
  <si>
    <t>Precision Castparts Corp. (NYSE:PCP)</t>
  </si>
  <si>
    <t>priceline.com Incorporated (NasdaqGS:PCLN)</t>
  </si>
  <si>
    <t>Principal Financial Group Inc. (NYSE:PFG)</t>
  </si>
  <si>
    <t>QUALCOMM Incorporated (NasdaqGS:QCOM)</t>
  </si>
  <si>
    <t>Quest Diagnostics Inc. (NYSE:DGX)</t>
  </si>
  <si>
    <t>Ralph Lauren Corporation (NYSE:RL)</t>
  </si>
  <si>
    <t>Range Resources Corporation (NYSE:RRC)</t>
  </si>
  <si>
    <t>Roper Industries Inc. (NYSE:ROP)</t>
  </si>
  <si>
    <t>Ross Stores Inc. (NasdaqGS:ROST)</t>
  </si>
  <si>
    <t>Scripps Networks Interactive, Inc. (NYSE:SNI)</t>
  </si>
  <si>
    <t>Sears Holdings Corporation (NasdaqGS:SHLD)</t>
  </si>
  <si>
    <t>Sigma-Aldrich Corporation (NasdaqGS:SIAL)</t>
  </si>
  <si>
    <t>SLM Corporation (NasdaqGS:SLM)</t>
  </si>
  <si>
    <t>Southwestern Energy Co. (NYSE:SWN)</t>
  </si>
  <si>
    <t>Sprint Nextel Corp. (NYSE:S)</t>
  </si>
  <si>
    <t>St. Jude Medical Inc. (NYSE:STJ)</t>
  </si>
  <si>
    <t>Staples, Inc. (NasdaqGS:SPLS)</t>
  </si>
  <si>
    <t>Starbucks Corporation (NasdaqGS:SBUX)</t>
  </si>
  <si>
    <t>State Street Corporation (NYSE:STT)</t>
  </si>
  <si>
    <t>Sunoco, Inc. (NYSE:SUN)</t>
  </si>
  <si>
    <t>SunTrust Banks, Inc. (NYSE:STI)</t>
  </si>
  <si>
    <t>Sysco Corp. (NYSE:SYY)</t>
  </si>
  <si>
    <t>Target Corp. (NYSE:TGT)</t>
  </si>
  <si>
    <t>Tesoro Corporation (NYSE:TSO)</t>
  </si>
  <si>
    <t>The Bank of New York Mellon Corporation (NYSE:BK)</t>
  </si>
  <si>
    <t>The Boeing Company (NYSE:BA)</t>
  </si>
  <si>
    <t>The Clorox Company (NYSE:CLX)</t>
  </si>
  <si>
    <t>The Coca-Cola Company (NYSE:KO)</t>
  </si>
  <si>
    <t>The Dow Chemical Company (NYSE:DOW)</t>
  </si>
  <si>
    <t>The Hartford Financial Services Group, Inc. (NYSE:HIG)</t>
  </si>
  <si>
    <t>The Home Depot, Inc. (NYSE:HD)</t>
  </si>
  <si>
    <t>The Interpublic Group of Companies, Inc. (NYSE:IPG)</t>
  </si>
  <si>
    <t>The Mosaic Company (NYSE:MOS)</t>
  </si>
  <si>
    <t>The Sherwin-Williams Company (NYSE:SHW)</t>
  </si>
  <si>
    <t>The TJX Companies, Inc. (NYSE:TJX)</t>
  </si>
  <si>
    <t>Tiffany &amp; Co. (NYSE:TIF)</t>
  </si>
  <si>
    <t>Time Warner Cable Inc. (NYSE:TWC)</t>
  </si>
  <si>
    <t>Time Warner Inc. (NYSE:TWX)</t>
  </si>
  <si>
    <t>TripAdvisor Inc. (NasdaqGS:TRIP)</t>
  </si>
  <si>
    <t>Tyco International Ltd. (NYSE:TYC)</t>
  </si>
  <si>
    <t>U.S. Bancorp (NYSE:USB)</t>
  </si>
  <si>
    <t>Unitedhealth Group, Inc. (NYSE:UNH)</t>
  </si>
  <si>
    <t>V.F. Corporation (NYSE:VFC)</t>
  </si>
  <si>
    <t>Valero Energy Corporation (NYSE:VLO)</t>
  </si>
  <si>
    <t>Verizon Communications Inc. (NYSE:VZ)</t>
  </si>
  <si>
    <t>Viacom, Inc. (NasdaqGS:VIAB)</t>
  </si>
  <si>
    <t>W.W. Grainger, Inc. (NYSE:GWW)</t>
  </si>
  <si>
    <t>Wal-Mart Stores Inc. (NYSE:WMT)</t>
  </si>
  <si>
    <t>Walgreen Co. (NYSE:WAG)</t>
  </si>
  <si>
    <t>Walt Disney Co. (NYSE:DIS)</t>
  </si>
  <si>
    <t>Watson Pharmaceuticals, Inc. (NYSE:WPI)</t>
  </si>
  <si>
    <t>WellPoint Inc. (NYSE:WLP)</t>
  </si>
  <si>
    <t>Whole Foods Market, Inc. (NasdaqGS:WFM)</t>
  </si>
  <si>
    <t>Williams Companies, Inc. (NYSE:WMB)</t>
  </si>
  <si>
    <t>Windstream Corporation (NasdaqGS:WIN)</t>
  </si>
  <si>
    <t>Xcel Energy Inc. (NYSE:XEL)</t>
  </si>
  <si>
    <t>Xilinx Inc. (NasdaqGS:XLNX)</t>
  </si>
  <si>
    <t>Xylem Inc. (NYSE:XYL)</t>
  </si>
  <si>
    <t>Yahoo! Inc. (NasdaqGS:YHOO)</t>
  </si>
  <si>
    <t>Yum! Brands, Inc. (NYSE:YUM)</t>
  </si>
  <si>
    <t>Zions Bancorp. (NasdaqGS:ZION)</t>
  </si>
  <si>
    <t>Company (Ticker)</t>
  </si>
  <si>
    <t>[4] Source: Capital IQ</t>
  </si>
  <si>
    <t>[7] Source: Capital IQ</t>
  </si>
  <si>
    <t>Risk-Free Rate</t>
  </si>
  <si>
    <t>Sharpe Ratio Derived</t>
  </si>
  <si>
    <t>PROXY GROUP 12-MONTH BETA COEFFICIENT</t>
  </si>
  <si>
    <r>
      <t>[1] S</t>
    </r>
    <r>
      <rPr>
        <i/>
        <sz val="10"/>
        <color indexed="8"/>
        <rFont val="Arial"/>
        <family val="2"/>
      </rPr>
      <t>ee Notes [9] and [10]</t>
    </r>
  </si>
  <si>
    <t>[6] Equals Col. [1] + (Col. [2] x Col. [3])</t>
  </si>
  <si>
    <t>[7] Equals Col. [1] + (Col. [2] x Col. [4])</t>
  </si>
  <si>
    <t>[8] Equals Col. [1] + (Col. [2] x Col. [5])</t>
  </si>
  <si>
    <t>Capital IQ Market DCF Derived</t>
  </si>
  <si>
    <t>Bloomberg Market DCF Derived</t>
  </si>
  <si>
    <t>EDE</t>
  </si>
  <si>
    <t>Empire District Electric</t>
  </si>
  <si>
    <t>Current 30-Year Treasury (30-day average) [9]</t>
  </si>
  <si>
    <t>Near-Term Projected 30-Year Treasury [10]</t>
  </si>
  <si>
    <t>[2] Source: Exhibit No. RBH-3</t>
  </si>
  <si>
    <t>[3] Source: Exhibit No. RBH-2</t>
  </si>
  <si>
    <t>[4] Source: Exhibit No. RBH-2</t>
  </si>
  <si>
    <t>[5] Source: Exhibit No. RBH-2</t>
  </si>
  <si>
    <t>30 Day Average Stock Price</t>
  </si>
  <si>
    <t>90 Day Average Stock Price</t>
  </si>
  <si>
    <t>180 Day Average Stock Price</t>
  </si>
  <si>
    <t>Average Stock
Price</t>
  </si>
  <si>
    <t>Constant Growth Discounted Cash Flow Model</t>
  </si>
  <si>
    <t>[4] Equals [1] / [2]</t>
  </si>
  <si>
    <t>[5] Equals  [3] x [4]</t>
  </si>
  <si>
    <t>Ex-Ante Market Risk Premium</t>
  </si>
  <si>
    <r>
      <t xml:space="preserve">Sharpe Ratio Derived </t>
    </r>
    <r>
      <rPr>
        <i/>
        <sz val="10"/>
        <color theme="1"/>
        <rFont val="Arial"/>
        <family val="2"/>
      </rPr>
      <t>Ex-Ante</t>
    </r>
    <r>
      <rPr>
        <sz val="10"/>
        <color theme="1"/>
        <rFont val="Arial"/>
        <family val="2"/>
      </rPr>
      <t xml:space="preserve"> Market Risk Premium</t>
    </r>
  </si>
  <si>
    <t>Historical  Sharpe Ratio</t>
  </si>
  <si>
    <t>Market DCF Method Based - Bloomberg</t>
  </si>
  <si>
    <t>Market DCF Method Based - Capital IQ</t>
  </si>
  <si>
    <t>Bloomberg, Value Line, and Calculated Beta Coefficients</t>
  </si>
  <si>
    <t xml:space="preserve">Calculated </t>
  </si>
  <si>
    <t>Capital Asset Pricing Model Results</t>
  </si>
  <si>
    <t xml:space="preserve"> CAPM Result</t>
  </si>
  <si>
    <t>Average Beta Coefficient</t>
  </si>
  <si>
    <t>3M Co. (NYSE:MMM)</t>
  </si>
  <si>
    <t>Accenture plc (NYSE:ACN)</t>
  </si>
  <si>
    <t>ACE Limited (NYSE:ACE)</t>
  </si>
  <si>
    <t>Adobe Systems Inc. (NasdaqGS:ADBE)</t>
  </si>
  <si>
    <t>AGL Resources Inc. (NYSE:GAS)</t>
  </si>
  <si>
    <t>Allegheny Technologies Inc. (NYSE:ATI)</t>
  </si>
  <si>
    <t>Altera Corp. (NasdaqGS:ALTR)</t>
  </si>
  <si>
    <t>Altria Group Inc. (NYSE:MO)</t>
  </si>
  <si>
    <t>Ameren Corporation (NYSE:AEE)</t>
  </si>
  <si>
    <t>American Express Company (NYSE:AXP)</t>
  </si>
  <si>
    <t>American International Group, Inc. (NYSE:AIG)</t>
  </si>
  <si>
    <t>Amphenol Corporation (NYSE:APH)</t>
  </si>
  <si>
    <t>Analog Devices, Inc. (NasdaqGS:ADI)</t>
  </si>
  <si>
    <t>Aon Corporation (NYSE:AON)</t>
  </si>
  <si>
    <t>Apache Corp. (NYSE:APA)</t>
  </si>
  <si>
    <t>Apartment Investment &amp; Management Co. (NYSE:AIV)</t>
  </si>
  <si>
    <t>Apollo Group Inc. (NasdaqGS:APOL)</t>
  </si>
  <si>
    <t>Apple Inc. (NasdaqGS:AAPL)</t>
  </si>
  <si>
    <t>Applied Materials Inc. (NasdaqGS:AMAT)</t>
  </si>
  <si>
    <t>Archer Daniels Midland Company (NYSE:ADM)</t>
  </si>
  <si>
    <t>Assurant Inc. (NYSE:AIZ)</t>
  </si>
  <si>
    <t>Autodesk, Inc. (NasdaqGS:ADSK)</t>
  </si>
  <si>
    <t>Automatic Data Processing, Inc. (NasdaqGS:ADP)</t>
  </si>
  <si>
    <t>AutoNation Inc. (NYSE:AN)</t>
  </si>
  <si>
    <t>Avalonbay Communities Inc. (NYSE:AVB)</t>
  </si>
  <si>
    <t>Avery Dennison Corporation (NYSE:AVY)</t>
  </si>
  <si>
    <t>Baker Hughes Incorporated (NYSE:BHI)</t>
  </si>
  <si>
    <t>Ball Corporation (NYSE:BLL)</t>
  </si>
  <si>
    <t>Bank of America Corporation (NYSE:BAC)</t>
  </si>
  <si>
    <t>Beam, Inc. (NYSE:BEAM)</t>
  </si>
  <si>
    <t>Becton, Dickinson and Company (NYSE:BDX)</t>
  </si>
  <si>
    <t>Bemis Company, Inc. (NYSE:BMS)</t>
  </si>
  <si>
    <t>Berkshire Hathaway Inc. (NYSE:BRK.A)</t>
  </si>
  <si>
    <t>BlackRock, Inc. (NYSE:BLK)</t>
  </si>
  <si>
    <t>BMC Software Inc. (NasdaqGS:BMC)</t>
  </si>
  <si>
    <t>Boston Properties Inc. (NYSE:BXP)</t>
  </si>
  <si>
    <t>Brown-Forman Corporation (NYSE:BF.B)</t>
  </si>
  <si>
    <t>CA Technologies (NasdaqGS:CA)</t>
  </si>
  <si>
    <t>Cameron International Corporation (NYSE:CAM)</t>
  </si>
  <si>
    <t>Campbell Soup Co. (NYSE:CPB)</t>
  </si>
  <si>
    <t>CarMax Inc. (NYSE:KMX)</t>
  </si>
  <si>
    <t>Carnival Corporation (NYSE:CCL)</t>
  </si>
  <si>
    <t>Caterpillar Inc. (NYSE:CAT)</t>
  </si>
  <si>
    <t>CBRE Group, Inc (NYSE:CBG)</t>
  </si>
  <si>
    <t>CenterPoint Energy, Inc. (NYSE:CNP)</t>
  </si>
  <si>
    <t>CH Robinson Worldwide Inc. (NasdaqGS:CHRW)</t>
  </si>
  <si>
    <t>Chevron Corporation (NYSE:CVX)</t>
  </si>
  <si>
    <t>Cincinnati Financial Corp. (NasdaqGS:CINF)</t>
  </si>
  <si>
    <t>Cintas Corporation (NasdaqGS:CTAS)</t>
  </si>
  <si>
    <t>Cisco Systems, Inc. (NasdaqGS:CSCO)</t>
  </si>
  <si>
    <t>Citigroup, Inc. (NYSE:C)</t>
  </si>
  <si>
    <t>Citrix Systems, Inc. (NasdaqGS:CTXS)</t>
  </si>
  <si>
    <t>Cliffs Natural Resources Inc. (NYSE:CLF)</t>
  </si>
  <si>
    <t>CME Group Inc. (NasdaqGS:CME)</t>
  </si>
  <si>
    <t>CMS Energy Corp. (NYSE:CMS)</t>
  </si>
  <si>
    <t>Cognizant Technology Solutions Corporation (NasdaqGS:CTSH)</t>
  </si>
  <si>
    <t>Comerica Incorporated (NYSE:CMA)</t>
  </si>
  <si>
    <t>Computer Sciences Corporation (NYSE:CSC)</t>
  </si>
  <si>
    <t>ConAgra Foods, Inc. (NYSE:CAG)</t>
  </si>
  <si>
    <t>Consolidated Edison Inc. (NYSE:ED)</t>
  </si>
  <si>
    <t>Constellation Brands Inc. (NYSE:STZ)</t>
  </si>
  <si>
    <t>Corning Inc. (NYSE:GLW)</t>
  </si>
  <si>
    <t>Crown Castle International Corp. (NYSE:CCI)</t>
  </si>
  <si>
    <t>CSX Corp. (NYSE:CSX)</t>
  </si>
  <si>
    <t>Cummins Inc. (NYSE:CMI)</t>
  </si>
  <si>
    <t>CVS Caremark Corporation (NYSE:CVS)</t>
  </si>
  <si>
    <t>Danaher Corp. (NYSE:DHR)</t>
  </si>
  <si>
    <t>DaVita Inc. (NYSE:DVA)</t>
  </si>
  <si>
    <t>Dean Foods Company (NYSE:DF)</t>
  </si>
  <si>
    <t>Deere &amp; Company (NYSE:DE)</t>
  </si>
  <si>
    <t>Dell Inc. (NasdaqGS:DELL)</t>
  </si>
  <si>
    <t>Denbury Resources Inc. (NYSE:DNR)</t>
  </si>
  <si>
    <t>DENTSPLY International Inc. (NasdaqGS:XRAY)</t>
  </si>
  <si>
    <t>Devon Energy Corporation (NYSE:DVN)</t>
  </si>
  <si>
    <t>DeVry, Inc. (NYSE:DV)</t>
  </si>
  <si>
    <t>Diamond Offshore Drilling, Inc. (NYSE:DO)</t>
  </si>
  <si>
    <t>Discover Financial Services (NYSE:DFS)</t>
  </si>
  <si>
    <t>Dominion Resources, Inc. (NYSE:D)</t>
  </si>
  <si>
    <t>Dover Corp. (NYSE:DOV)</t>
  </si>
  <si>
    <t>DR Horton Inc. (NYSE:DHI)</t>
  </si>
  <si>
    <t>Dr Pepper Snapple Group, Inc. (NYSE:DPS)</t>
  </si>
  <si>
    <t>DTE Energy Co. (NYSE:DTE)</t>
  </si>
  <si>
    <t>Duke Energy Corporation (NYSE:DUK)</t>
  </si>
  <si>
    <t>Dun &amp; Bradstreet Corp. (NYSE:DNB)</t>
  </si>
  <si>
    <t>E*TRADE Financial Corporation (NasdaqGS:ETFC)</t>
  </si>
  <si>
    <t>Eastman Chemical Co. (NYSE:EMN)</t>
  </si>
  <si>
    <t>Eaton Corporation (NYSE:ETN)</t>
  </si>
  <si>
    <t>Electronic Arts Inc. (NasdaqGS:EA)</t>
  </si>
  <si>
    <t>EMC Corporation (NYSE:EMC)</t>
  </si>
  <si>
    <t>Entergy Corporation (NYSE:ETR)</t>
  </si>
  <si>
    <t>Equifax Inc. (NYSE:EFX)</t>
  </si>
  <si>
    <t>Equity Residential (NYSE:EQR)</t>
  </si>
  <si>
    <t>Exelon Corporation (NYSE:EXC)</t>
  </si>
  <si>
    <t>Expeditors International of Washington Inc. (NasdaqGS:EXPD)</t>
  </si>
  <si>
    <t>Express Scripts Holding Company (NasdaqGS:ESRX)</t>
  </si>
  <si>
    <t>F5 Networks, Inc. (NasdaqGS:FFIV)</t>
  </si>
  <si>
    <t>Federated Investors, Inc. (NYSE:FII)</t>
  </si>
  <si>
    <t>Fidelity National Information Services, Inc. (NYSE:FIS)</t>
  </si>
  <si>
    <t>First Solar, Inc. (NasdaqGS:FSLR)</t>
  </si>
  <si>
    <t>Fiserv, Inc. (NasdaqGS:FISV)</t>
  </si>
  <si>
    <t>FLIR Systems, Inc. (NasdaqGS:FLIR)</t>
  </si>
  <si>
    <t>Fluor Corporation (NYSE:FLR)</t>
  </si>
  <si>
    <t>FMC Technologies, Inc. (NYSE:FTI)</t>
  </si>
  <si>
    <t>Ford Motor Co. (NYSE:F)</t>
  </si>
  <si>
    <t>Fossil, Inc. (NasdaqGS:FOSL)</t>
  </si>
  <si>
    <t>Franklin Resources Inc. (NYSE:BEN)</t>
  </si>
  <si>
    <t>Freeport-McMoRan Copper &amp; Gold Inc. (NYSE:FCX)</t>
  </si>
  <si>
    <t>GameStop Corp. (NYSE:GME)</t>
  </si>
  <si>
    <t>Gannett Co., Inc. (NYSE:GCI)</t>
  </si>
  <si>
    <t>General Mills, Inc. (NYSE:GIS)</t>
  </si>
  <si>
    <t>Genuine Parts Company (NYSE:GPC)</t>
  </si>
  <si>
    <t>Genworth Financial Inc. (NYSE:GNW)</t>
  </si>
  <si>
    <t>Goodrich Corp. (NYSE:GR)</t>
  </si>
  <si>
    <t>Goodyear Tire &amp; Rubber Co. (NYSE:GT)</t>
  </si>
  <si>
    <t>H&amp;R Block, Inc. (NYSE:HRB)</t>
  </si>
  <si>
    <t>H. J. Heinz Company (NYSE:HNZ)</t>
  </si>
  <si>
    <t>Halliburton Company (NYSE:HAL)</t>
  </si>
  <si>
    <t>Harley-Davidson, Inc. (NYSE:HOG)</t>
  </si>
  <si>
    <t>Harman International Industries Inc. (NYSE:HAR)</t>
  </si>
  <si>
    <t>Harris Corp. (NYSE:HRS)</t>
  </si>
  <si>
    <t>Hasbro Inc. (NasdaqGS:HAS)</t>
  </si>
  <si>
    <t>HCP, Inc. (NYSE:HCP)</t>
  </si>
  <si>
    <t>Health Care REIT, Inc. (NYSE:HCN)</t>
  </si>
  <si>
    <t>Helmerich &amp; Payne Inc. (NYSE:HP)</t>
  </si>
  <si>
    <t>Hess Corporation (NYSE:HES)</t>
  </si>
  <si>
    <t>Hewlett-Packard Company (NYSE:HPQ)</t>
  </si>
  <si>
    <t>Hormel Foods Corp. (NYSE:HRL)</t>
  </si>
  <si>
    <t>Host Hotels &amp; Resorts Inc. (NYSE:HST)</t>
  </si>
  <si>
    <t>Hudson City Bancorp, Inc. (NasdaqGS:HCBK)</t>
  </si>
  <si>
    <t>Huntington Bancshares Incorporated (NasdaqGS:HBAN)</t>
  </si>
  <si>
    <t>Illinois Tool Works Inc. (NYSE:ITW)</t>
  </si>
  <si>
    <t>Integrys Energy Group, Inc. (NYSE:TEG)</t>
  </si>
  <si>
    <t>Intel Corporation (NasdaqGS:INTC)</t>
  </si>
  <si>
    <t>IntercontinentalExchange, Inc. (NYSE:ICE)</t>
  </si>
  <si>
    <t>International Business Machines Corporation (NYSE:IBM)</t>
  </si>
  <si>
    <t>International Game Technology (NYSE:IGT)</t>
  </si>
  <si>
    <t>International Paper Company (NYSE:IP)</t>
  </si>
  <si>
    <t>Intuit Inc. (NasdaqGS:INTU)</t>
  </si>
  <si>
    <t>Intuitive Surgical, Inc. (NasdaqGS:ISRG)</t>
  </si>
  <si>
    <t>Invesco Ltd. (NYSE:IVZ)</t>
  </si>
  <si>
    <t>Iron Mountain Inc. (NYSE:IRM)</t>
  </si>
  <si>
    <t>Jabil Circuit Inc. (NYSE:JBL)</t>
  </si>
  <si>
    <t>Jacobs Engineering Group Inc. (NYSE:JEC)</t>
  </si>
  <si>
    <t>JDS Uniphase Corporation (NasdaqGS:JDSU)</t>
  </si>
  <si>
    <t>Joy Global, Inc. (NYSE:JOY)</t>
  </si>
  <si>
    <t>Juniper Networks, Inc. (NYSE:JNPR)</t>
  </si>
  <si>
    <t>Kellogg Company (NYSE:K)</t>
  </si>
  <si>
    <t>Kimco Realty Corporation (NYSE:KIM)</t>
  </si>
  <si>
    <t>KLA-Tencor Corporation (NasdaqGS:KLAC)</t>
  </si>
  <si>
    <t>Kraft Foods Inc. (NYSE:KFT)</t>
  </si>
  <si>
    <t>Laboratory Corp. of America Holdings (NYSE:LH)</t>
  </si>
  <si>
    <t>Leucadia National Corp. (NYSE:LUK)</t>
  </si>
  <si>
    <t>Lexmark International Inc. (NYSE:LXK)</t>
  </si>
  <si>
    <t>Life Technologies Corporation (NasdaqGS:LIFE)</t>
  </si>
  <si>
    <t>Lincoln National Corporation (NYSE:LNC)</t>
  </si>
  <si>
    <t>Linear Technology Corp. (NasdaqGS:LLTC)</t>
  </si>
  <si>
    <t>Loews Corporation (NYSE:L)</t>
  </si>
  <si>
    <t>Lorillard, Inc. (NYSE:LO)</t>
  </si>
  <si>
    <t>LSI Corporation (NYSE:LSI)</t>
  </si>
  <si>
    <t>M&amp;T Bank Corporation (NYSE:MTB)</t>
  </si>
  <si>
    <t>Marriott International, Inc. (NYSE:MAR)</t>
  </si>
  <si>
    <t>Marsh &amp; McLennan Companies, Inc. (NYSE:MMC)</t>
  </si>
  <si>
    <t>Masco Corporation (NYSE:MAS)</t>
  </si>
  <si>
    <t>Mastercard Incorporated (NYSE:MA)</t>
  </si>
  <si>
    <t>Mattel, Inc. (NasdaqGS:MAT)</t>
  </si>
  <si>
    <t>McCormick &amp; Co. Inc. (NYSE:MKC)</t>
  </si>
  <si>
    <t>MeadWestvaco Corporation (NYSE:MWV)</t>
  </si>
  <si>
    <t>MetroPCS Communications, Inc. (NYSE:PCS)</t>
  </si>
  <si>
    <t>Micron Technology Inc. (NasdaqGS:MU)</t>
  </si>
  <si>
    <t>Microsoft Corporation (NasdaqGS:MSFT)</t>
  </si>
  <si>
    <t>Molex Inc. (NasdaqGS:MOLX)</t>
  </si>
  <si>
    <t>Molson Coors Brewing Company (NYSE:TAP)</t>
  </si>
  <si>
    <t>Moody's Corp. (NYSE:MCO)</t>
  </si>
  <si>
    <t>Morgan Stanley (NYSE:MS)</t>
  </si>
  <si>
    <t>Motorola Solutions, Inc. (NYSE:MSI)</t>
  </si>
  <si>
    <t>Murphy Oil Corporation (NYSE:MUR)</t>
  </si>
  <si>
    <t>Nabors Industries Ltd. (NYSE:NBR)</t>
  </si>
  <si>
    <t>Nasdaq OMX Group Inc. (NasdaqGS:NDAQ)</t>
  </si>
  <si>
    <t>National Oilwell Varco, Inc. (NYSE:NOV)</t>
  </si>
  <si>
    <t>NetApp, Inc. (NasdaqGS:NTAP)</t>
  </si>
  <si>
    <t>NextEra Energy, Inc. (NYSE:NEE)</t>
  </si>
  <si>
    <t>Nike Inc. (NYSE:NKE)</t>
  </si>
  <si>
    <t>NiSource Inc. (NYSE:NI)</t>
  </si>
  <si>
    <t>Noble Corp. (NYSE:NE)</t>
  </si>
  <si>
    <t>Norfolk Southern Corp. (NYSE:NSC)</t>
  </si>
  <si>
    <t>Northeast Utilities (NYSE:NU)</t>
  </si>
  <si>
    <t>NRG Energy, Inc. (NYSE:NRG)</t>
  </si>
  <si>
    <t>Nucor Corporation (NYSE:NUE)</t>
  </si>
  <si>
    <t>NVIDIA Corporation (NasdaqGS:NVDA)</t>
  </si>
  <si>
    <t>NYSE Euronext, Inc. (NYSE:NYX)</t>
  </si>
  <si>
    <t>O'Reilly Automotive Inc. (NasdaqGS:ORLY)</t>
  </si>
  <si>
    <t>Occidental Petroleum Corporation (NYSE:OXY)</t>
  </si>
  <si>
    <t>Oracle Corporation (NasdaqGS:ORCL)</t>
  </si>
  <si>
    <t>Owens-Illinois, Inc. (NYSE:OI)</t>
  </si>
  <si>
    <t>PACCAR Inc. (NasdaqGS:PCAR)</t>
  </si>
  <si>
    <t>Pall Corp. (NYSE:PLL)</t>
  </si>
  <si>
    <t>Parker Hannifin Corporation (NYSE:PH)</t>
  </si>
  <si>
    <t>Paychex, Inc. (NasdaqGS:PAYX)</t>
  </si>
  <si>
    <t>Pepco Holdings, Inc. (NYSE:POM)</t>
  </si>
  <si>
    <t>PerkinElmer Inc. (NYSE:PKI)</t>
  </si>
  <si>
    <t>Philip Morris International, Inc. (NYSE:PM)</t>
  </si>
  <si>
    <t>Phillips 66 (NYSE:PSX)</t>
  </si>
  <si>
    <t>Pinnacle West Capital Corporation (NYSE:PNW)</t>
  </si>
  <si>
    <t>Pitney Bowes Inc. (NYSE:PBI)</t>
  </si>
  <si>
    <t>Plum Creek Timber Co. Inc. (NYSE:PCL)</t>
  </si>
  <si>
    <t>PPL Corporation (NYSE:PPL)</t>
  </si>
  <si>
    <t>Procter &amp; Gamble Co. (NYSE:PG)</t>
  </si>
  <si>
    <t>Progress Energy Inc. (NYSE:PGN)</t>
  </si>
  <si>
    <t>Progressive Corp. (NYSE:PGR)</t>
  </si>
  <si>
    <t>Prologis, Inc. (NYSE:PLD)</t>
  </si>
  <si>
    <t>Prudential Financial, Inc. (NYSE:PRU)</t>
  </si>
  <si>
    <t>Public Service Enterprise Group Inc. (NYSE:PEG)</t>
  </si>
  <si>
    <t>Public Storage (NYSE:PSA)</t>
  </si>
  <si>
    <t>PulteGroup, Inc. (NYSE:PHM)</t>
  </si>
  <si>
    <t>QEP Resources, Inc. (NYSE:QEP)</t>
  </si>
  <si>
    <t>Quanta Services, Inc. (NYSE:PWR)</t>
  </si>
  <si>
    <t>R.R. Donnelley &amp; Sons Company (NasdaqGS:RRD)</t>
  </si>
  <si>
    <t>Raytheon Co. (NYSE:RTN)</t>
  </si>
  <si>
    <t>Red Hat, Inc. (NYSE:RHT)</t>
  </si>
  <si>
    <t>Regions Financial Corp. (NYSE:RF)</t>
  </si>
  <si>
    <t>Republic Services, Inc. (NYSE:RSG)</t>
  </si>
  <si>
    <t>Reynolds American Inc. (NYSE:RAI)</t>
  </si>
  <si>
    <t>Robert Half International Inc. (NYSE:RHI)</t>
  </si>
  <si>
    <t>Rockwell Automation Inc. (NYSE:ROK)</t>
  </si>
  <si>
    <t>Rockwell Collins Inc. (NYSE:COL)</t>
  </si>
  <si>
    <t>Ryder System, Inc. (NYSE:R)</t>
  </si>
  <si>
    <t>Safeway Inc. (NYSE:SWY)</t>
  </si>
  <si>
    <t>SAIC, Inc. (NYSE:SAI)</t>
  </si>
  <si>
    <t>salesforce.com, inc (NYSE:CRM)</t>
  </si>
  <si>
    <t>SanDisk Corp. (NasdaqGS:SNDK)</t>
  </si>
  <si>
    <t>Sara Lee Corp. (NYSE:SLE)</t>
  </si>
  <si>
    <t>SCANA Corp. (NYSE:SCG)</t>
  </si>
  <si>
    <t>Schlumberger Limited (NYSE:SLB)</t>
  </si>
  <si>
    <t>Sealed Air Corporation (NYSE:SEE)</t>
  </si>
  <si>
    <t>Sempra Energy (NYSE:SRE)</t>
  </si>
  <si>
    <t>Simon Property Group Inc. (NYSE:SPG)</t>
  </si>
  <si>
    <t>Snap-on Inc. (NYSE:SNA)</t>
  </si>
  <si>
    <t>Southern Company (NYSE:SO)</t>
  </si>
  <si>
    <t>Southwest Airlines Co. (NYSE:LUV)</t>
  </si>
  <si>
    <t>Spectra Energy Corp. (NYSE:SE)</t>
  </si>
  <si>
    <t>Stanley Black &amp; Decker, Inc. (NYSE:SWK)</t>
  </si>
  <si>
    <t>Starwood Hotels &amp; Resorts Worldwide Inc. (NYSE:HOT)</t>
  </si>
  <si>
    <t>Stericycle, Inc. (NasdaqGS:SRCL)</t>
  </si>
  <si>
    <t>Symantec Corporation (NasdaqGS:SYMC)</t>
  </si>
  <si>
    <t>T. Rowe Price Group, Inc. (NasdaqGS:TROW)</t>
  </si>
  <si>
    <t>TE Connectivity Ltd. (NYSE:TEL)</t>
  </si>
  <si>
    <t>TECO Energy, Inc. (NYSE:TE)</t>
  </si>
  <si>
    <t>Tenet Healthcare Corp. (NYSE:THC)</t>
  </si>
  <si>
    <t>Teradata Corporation (NYSE:TDC)</t>
  </si>
  <si>
    <t>Teradyne Inc. (NYSE:TER)</t>
  </si>
  <si>
    <t>Texas Instruments Inc. (NasdaqGS:TXN)</t>
  </si>
  <si>
    <t>Textron Inc. (NYSE:TXT)</t>
  </si>
  <si>
    <t>The AES Corporation (NYSE:AES)</t>
  </si>
  <si>
    <t>The Allstate Corporation (NYSE:ALL)</t>
  </si>
  <si>
    <t>The Charles Schwab Corporation (NYSE:SCHW)</t>
  </si>
  <si>
    <t>The Chubb Corporation (NYSE:CB)</t>
  </si>
  <si>
    <t>The Goldman Sachs Group, Inc. (NYSE:GS)</t>
  </si>
  <si>
    <t>The Hershey Company (NYSE:HSY)</t>
  </si>
  <si>
    <t>The J. M. Smucker Company (NYSE:SJM)</t>
  </si>
  <si>
    <t>The Kroger Co. (NYSE:KR)</t>
  </si>
  <si>
    <t>The McGraw-Hill Companies, Inc. (NYSE:MHP)</t>
  </si>
  <si>
    <t>The Travelers Companies, Inc. (NYSE:TRV)</t>
  </si>
  <si>
    <t>The Washington Post Company (NYSE:WPO)</t>
  </si>
  <si>
    <t>The Western Union Company (NYSE:WU)</t>
  </si>
  <si>
    <t>Thermo Fisher Scientific, Inc. (NYSE:TMO)</t>
  </si>
  <si>
    <t>Titanium Metals Corporation (NYSE:TIE)</t>
  </si>
  <si>
    <t>Torchmark Corp. (NYSE:TMK)</t>
  </si>
  <si>
    <t>Total System Services, Inc. (NYSE:TSS)</t>
  </si>
  <si>
    <t>Tyson Foods Inc. (NYSE:TSN)</t>
  </si>
  <si>
    <t>Union Pacific Corporation (NYSE:UNP)</t>
  </si>
  <si>
    <t>United Parcel Service, Inc. (NYSE:UPS)</t>
  </si>
  <si>
    <t>United States Steel Corp. (NYSE:X)</t>
  </si>
  <si>
    <t>United Technologies Corp. (NYSE:UTX)</t>
  </si>
  <si>
    <t>Unum Group (NYSE:UNM)</t>
  </si>
  <si>
    <t>Urban Outfitters Inc. (NasdaqGS:URBN)</t>
  </si>
  <si>
    <t>Varian Medical Systems Inc. (NYSE:VAR)</t>
  </si>
  <si>
    <t>Ventas, Inc. (NYSE:VTR)</t>
  </si>
  <si>
    <t>VeriSign, Inc. (NasdaqGS:VRSN)</t>
  </si>
  <si>
    <t>Visa, Inc. (NYSE:V)</t>
  </si>
  <si>
    <t>Vornado Realty Trust (NYSE:VNO)</t>
  </si>
  <si>
    <t>Vulcan Materials Company (NYSE:VMC)</t>
  </si>
  <si>
    <t>Waste Management, Inc. (NYSE:WM)</t>
  </si>
  <si>
    <t>Waters Corp. (NYSE:WAT)</t>
  </si>
  <si>
    <t>Wells Fargo &amp; Company (NYSE:WFC)</t>
  </si>
  <si>
    <t>Weyerhaeuser Co. (NYSE:WY)</t>
  </si>
  <si>
    <t>Whirlpool Corp. (NYSE:WHR)</t>
  </si>
  <si>
    <t>Wisconsin Energy Corp. (NYSE:WEC)</t>
  </si>
  <si>
    <t>WPX Energy, Inc. (NYSE:WPX)</t>
  </si>
  <si>
    <t>Wyndham Worldwide Corporation (NYSE:WYN)</t>
  </si>
  <si>
    <t>Wynn Resorts Ltd. (NasdaqGS:WYNN)</t>
  </si>
  <si>
    <t>Xerox Corp. (NYSE:XRX)</t>
  </si>
  <si>
    <t>XL Group plc (NYSE:XL)</t>
  </si>
  <si>
    <t>Zimmer Holdings, Inc. (NYSE:ZMH)</t>
  </si>
  <si>
    <t>Sharpe Ratio, Bloomberg, and Capital IQ Derived Market Risk Premium</t>
  </si>
  <si>
    <t>AGILENT TECHNOLOGIES INC</t>
  </si>
  <si>
    <t>A</t>
  </si>
  <si>
    <t>ALCOA INC</t>
  </si>
  <si>
    <t>AA</t>
  </si>
  <si>
    <t>APPLE INC</t>
  </si>
  <si>
    <t>AAPL</t>
  </si>
  <si>
    <t>AMERISOURCEBERGEN CORP</t>
  </si>
  <si>
    <t>ABC</t>
  </si>
  <si>
    <t>ABBOTT LABORATORIES</t>
  </si>
  <si>
    <t>ABT</t>
  </si>
  <si>
    <t>ACE LTD</t>
  </si>
  <si>
    <t>ACE</t>
  </si>
  <si>
    <t>ACCENTURE PLC-CL A</t>
  </si>
  <si>
    <t>ACN</t>
  </si>
  <si>
    <t>ADOBE SYSTEMS INC</t>
  </si>
  <si>
    <t>ADBE</t>
  </si>
  <si>
    <t>ANALOG DEVICES INC</t>
  </si>
  <si>
    <t>ADI</t>
  </si>
  <si>
    <t>ARCHER-DANIELS-MIDLAND CO</t>
  </si>
  <si>
    <t>ADM</t>
  </si>
  <si>
    <t>AUTOMATIC DATA PROCESSING</t>
  </si>
  <si>
    <t>ADP</t>
  </si>
  <si>
    <t>AUTODESK INC</t>
  </si>
  <si>
    <t>ADSK</t>
  </si>
  <si>
    <t>AMEREN CORPORATION</t>
  </si>
  <si>
    <t>AEE</t>
  </si>
  <si>
    <t>AMERICAN ELECTRIC POWER</t>
  </si>
  <si>
    <t>AES CORP</t>
  </si>
  <si>
    <t>AES</t>
  </si>
  <si>
    <t>AETNA INC</t>
  </si>
  <si>
    <t>AET</t>
  </si>
  <si>
    <t>AFLAC INC</t>
  </si>
  <si>
    <t>AFL</t>
  </si>
  <si>
    <t>ALLERGAN INC</t>
  </si>
  <si>
    <t>AGN</t>
  </si>
  <si>
    <t>AMERICAN INTERNATIONAL GROUP</t>
  </si>
  <si>
    <t>AIG</t>
  </si>
  <si>
    <t>APARTMENT INVT &amp; MGMT CO -A</t>
  </si>
  <si>
    <t>AIV</t>
  </si>
  <si>
    <t>ASSURANT INC</t>
  </si>
  <si>
    <t>AIZ</t>
  </si>
  <si>
    <t>AKAMAI TECHNOLOGIES INC</t>
  </si>
  <si>
    <t>AKAM</t>
  </si>
  <si>
    <t>ALLSTATE CORP</t>
  </si>
  <si>
    <t>ALL</t>
  </si>
  <si>
    <t>ALTERA CORP</t>
  </si>
  <si>
    <t>ALTR</t>
  </si>
  <si>
    <t>APPLIED MATERIALS INC</t>
  </si>
  <si>
    <t>AMAT</t>
  </si>
  <si>
    <t>ADVANCED MICRO DEVICES</t>
  </si>
  <si>
    <t>AMD</t>
  </si>
  <si>
    <t>AMGEN INC</t>
  </si>
  <si>
    <t>AMGN</t>
  </si>
  <si>
    <t>AMERIPRISE FINANCIAL INC</t>
  </si>
  <si>
    <t>AMP</t>
  </si>
  <si>
    <t>AMERICAN TOWER CORP</t>
  </si>
  <si>
    <t>AMT</t>
  </si>
  <si>
    <t>AMAZON.COM INC</t>
  </si>
  <si>
    <t>AMZN</t>
  </si>
  <si>
    <t>AUTONATION INC</t>
  </si>
  <si>
    <t>AN</t>
  </si>
  <si>
    <t>ABERCROMBIE &amp; FITCH CO-CL A</t>
  </si>
  <si>
    <t>ANF</t>
  </si>
  <si>
    <t>ALPHA NATURAL RESOURCES INC</t>
  </si>
  <si>
    <t>ANR</t>
  </si>
  <si>
    <t>AON PLC</t>
  </si>
  <si>
    <t>AON</t>
  </si>
  <si>
    <t>APACHE CORP</t>
  </si>
  <si>
    <t>APA</t>
  </si>
  <si>
    <t>ANADARKO PETROLEUM CORP</t>
  </si>
  <si>
    <t>APC</t>
  </si>
  <si>
    <t>AIR PRODUCTS &amp; CHEMICALS INC</t>
  </si>
  <si>
    <t>APD</t>
  </si>
  <si>
    <t>AMPHENOL CORP-CL A</t>
  </si>
  <si>
    <t>APH</t>
  </si>
  <si>
    <t>APOLLO GROUP INC-CL A</t>
  </si>
  <si>
    <t>APOL</t>
  </si>
  <si>
    <t>AIRGAS INC</t>
  </si>
  <si>
    <t>ARG</t>
  </si>
  <si>
    <t>ALLEGHENY TECHNOLOGIES INC</t>
  </si>
  <si>
    <t>ATI</t>
  </si>
  <si>
    <t>AVALONBAY COMMUNITIES INC</t>
  </si>
  <si>
    <t>AVB</t>
  </si>
  <si>
    <t>AVON PRODUCTS INC</t>
  </si>
  <si>
    <t>AVP</t>
  </si>
  <si>
    <t>AVERY DENNISON CORP</t>
  </si>
  <si>
    <t>AVY</t>
  </si>
  <si>
    <t>AMERICAN EXPRESS CO</t>
  </si>
  <si>
    <t>AXP</t>
  </si>
  <si>
    <t>AUTOZONE INC</t>
  </si>
  <si>
    <t>AZO</t>
  </si>
  <si>
    <t>BOEING CO/THE</t>
  </si>
  <si>
    <t>BA</t>
  </si>
  <si>
    <t>BANK OF AMERICA CORP</t>
  </si>
  <si>
    <t>BAC</t>
  </si>
  <si>
    <t>BAXTER INTERNATIONAL INC</t>
  </si>
  <si>
    <t>BAX</t>
  </si>
  <si>
    <t>BED BATH &amp; BEYOND INC</t>
  </si>
  <si>
    <t>BBBY</t>
  </si>
  <si>
    <t>BB&amp;T CORP</t>
  </si>
  <si>
    <t>BBT</t>
  </si>
  <si>
    <t>BEST BUY CO INC</t>
  </si>
  <si>
    <t>BBY</t>
  </si>
  <si>
    <t>CR BARD INC</t>
  </si>
  <si>
    <t>BCR</t>
  </si>
  <si>
    <t>BECTON DICKINSON AND CO</t>
  </si>
  <si>
    <t>BDX</t>
  </si>
  <si>
    <t>BEAM INC</t>
  </si>
  <si>
    <t>BEAM</t>
  </si>
  <si>
    <t>FRANKLIN RESOURCES INC</t>
  </si>
  <si>
    <t>BEN</t>
  </si>
  <si>
    <t>BROWN-FORMAN CORP-CLASS B</t>
  </si>
  <si>
    <t>BF/B</t>
  </si>
  <si>
    <t>BAKER HUGHES INC</t>
  </si>
  <si>
    <t>BHI</t>
  </si>
  <si>
    <t>BIG LOTS INC</t>
  </si>
  <si>
    <t>BIG</t>
  </si>
  <si>
    <t>BIOGEN IDEC INC</t>
  </si>
  <si>
    <t>BIIB</t>
  </si>
  <si>
    <t>BANK OF NEW YORK MELLON CORP</t>
  </si>
  <si>
    <t>BK</t>
  </si>
  <si>
    <t>BLACKROCK INC</t>
  </si>
  <si>
    <t>BLK</t>
  </si>
  <si>
    <t>BALL CORP</t>
  </si>
  <si>
    <t>BLL</t>
  </si>
  <si>
    <t>BMC SOFTWARE INC</t>
  </si>
  <si>
    <t>BMC</t>
  </si>
  <si>
    <t>BEMIS COMPANY</t>
  </si>
  <si>
    <t>BMS</t>
  </si>
  <si>
    <t>BRISTOL-MYERS SQUIBB CO</t>
  </si>
  <si>
    <t>BMY</t>
  </si>
  <si>
    <t>BROADCOM CORP-CL A</t>
  </si>
  <si>
    <t>BRCM</t>
  </si>
  <si>
    <t>BERKSHIRE HATHAWAY INC-CL B</t>
  </si>
  <si>
    <t>BRK/B</t>
  </si>
  <si>
    <t>BOSTON SCIENTIFIC CORP</t>
  </si>
  <si>
    <t>BSX</t>
  </si>
  <si>
    <t>PEABODY ENERGY CORP</t>
  </si>
  <si>
    <t>BTU</t>
  </si>
  <si>
    <t>BORGWARNER INC</t>
  </si>
  <si>
    <t>BWA</t>
  </si>
  <si>
    <t>BOSTON PROPERTIES INC</t>
  </si>
  <si>
    <t>BXP</t>
  </si>
  <si>
    <t>CITIGROUP INC</t>
  </si>
  <si>
    <t>C</t>
  </si>
  <si>
    <t>CA INC</t>
  </si>
  <si>
    <t>CA</t>
  </si>
  <si>
    <t>CONAGRA FOODS INC</t>
  </si>
  <si>
    <t>CAG</t>
  </si>
  <si>
    <t>CARDINAL HEALTH INC</t>
  </si>
  <si>
    <t>CAH</t>
  </si>
  <si>
    <t>CAMERON INTERNATIONAL CORP</t>
  </si>
  <si>
    <t>CAM</t>
  </si>
  <si>
    <t>CATERPILLAR INC</t>
  </si>
  <si>
    <t>CAT</t>
  </si>
  <si>
    <t>CHUBB CORP</t>
  </si>
  <si>
    <t>CB</t>
  </si>
  <si>
    <t>COOPER INDUSTRIES PLC</t>
  </si>
  <si>
    <t>CBE</t>
  </si>
  <si>
    <t>CBRE GROUP INC - A</t>
  </si>
  <si>
    <t>CBG</t>
  </si>
  <si>
    <t>CBS CORP-CLASS B NON VOTING</t>
  </si>
  <si>
    <t>CBS</t>
  </si>
  <si>
    <t>COCA-COLA ENTERPRISES</t>
  </si>
  <si>
    <t>CCE</t>
  </si>
  <si>
    <t>CROWN CASTLE INTL CORP</t>
  </si>
  <si>
    <t>CCI</t>
  </si>
  <si>
    <t>CARNIVAL CORP</t>
  </si>
  <si>
    <t>CCL</t>
  </si>
  <si>
    <t>CELGENE CORP</t>
  </si>
  <si>
    <t>CELG</t>
  </si>
  <si>
    <t>CERNER CORP</t>
  </si>
  <si>
    <t>CERN</t>
  </si>
  <si>
    <t>CF INDUSTRIES HOLDINGS INC</t>
  </si>
  <si>
    <t>CF</t>
  </si>
  <si>
    <t>CAREFUSION CORP</t>
  </si>
  <si>
    <t>CFN</t>
  </si>
  <si>
    <t>CHESAPEAKE ENERGY CORP</t>
  </si>
  <si>
    <t>CHK</t>
  </si>
  <si>
    <t>C.H. ROBINSON WORLDWIDE INC</t>
  </si>
  <si>
    <t>CHRW</t>
  </si>
  <si>
    <t>CIGNA CORP</t>
  </si>
  <si>
    <t>CI</t>
  </si>
  <si>
    <t>CINCINNATI FINANCIAL CORP</t>
  </si>
  <si>
    <t>CINF</t>
  </si>
  <si>
    <t>COLGATE-PALMOLIVE CO</t>
  </si>
  <si>
    <t>CL</t>
  </si>
  <si>
    <t>CLIFFS NATURAL RESOURCES INC</t>
  </si>
  <si>
    <t>CLF</t>
  </si>
  <si>
    <t>CLOROX COMPANY</t>
  </si>
  <si>
    <t>CLX</t>
  </si>
  <si>
    <t>COMERICA INC</t>
  </si>
  <si>
    <t>CMA</t>
  </si>
  <si>
    <t>COMCAST CORP-CLASS A</t>
  </si>
  <si>
    <t>CMCSA</t>
  </si>
  <si>
    <t>CME GROUP INC</t>
  </si>
  <si>
    <t>CME</t>
  </si>
  <si>
    <t>CHIPOTLE MEXICAN GRILL INC</t>
  </si>
  <si>
    <t>CMG</t>
  </si>
  <si>
    <t>CUMMINS INC</t>
  </si>
  <si>
    <t>CMI</t>
  </si>
  <si>
    <t>CMS ENERGY CORP</t>
  </si>
  <si>
    <t>CMS</t>
  </si>
  <si>
    <t>CENTERPOINT ENERGY INC</t>
  </si>
  <si>
    <t>CNP</t>
  </si>
  <si>
    <t>CONSOL ENERGY INC</t>
  </si>
  <si>
    <t>CNX</t>
  </si>
  <si>
    <t>CAPITAL ONE FINANCIAL CORP</t>
  </si>
  <si>
    <t>COF</t>
  </si>
  <si>
    <t>CABOT OIL &amp; GAS CORP</t>
  </si>
  <si>
    <t>COG</t>
  </si>
  <si>
    <t>COACH INC</t>
  </si>
  <si>
    <t>COH</t>
  </si>
  <si>
    <t>ROCKWELL COLLINS INC</t>
  </si>
  <si>
    <t>COL</t>
  </si>
  <si>
    <t>CONOCOPHILLIPS</t>
  </si>
  <si>
    <t>COP</t>
  </si>
  <si>
    <t>COSTCO WHOLESALE CORP</t>
  </si>
  <si>
    <t>COST</t>
  </si>
  <si>
    <t>COVIDIEN PLC</t>
  </si>
  <si>
    <t>COV</t>
  </si>
  <si>
    <t>CAMPBELL SOUP CO</t>
  </si>
  <si>
    <t>CPB</t>
  </si>
  <si>
    <t>SALESFORCE.COM INC</t>
  </si>
  <si>
    <t>CRM</t>
  </si>
  <si>
    <t>COMPUTER SCIENCES CORP</t>
  </si>
  <si>
    <t>CSC</t>
  </si>
  <si>
    <t>CISCO SYSTEMS INC</t>
  </si>
  <si>
    <t>CSCO</t>
  </si>
  <si>
    <t>CSX CORP</t>
  </si>
  <si>
    <t>CSX</t>
  </si>
  <si>
    <t>CINTAS CORP</t>
  </si>
  <si>
    <t>CTAS</t>
  </si>
  <si>
    <t>CENTURYLINK INC</t>
  </si>
  <si>
    <t>CTL</t>
  </si>
  <si>
    <t>COGNIZANT TECH SOLUTIONS-A</t>
  </si>
  <si>
    <t>CTSH</t>
  </si>
  <si>
    <t>CITRIX SYSTEMS INC</t>
  </si>
  <si>
    <t>CTXS</t>
  </si>
  <si>
    <t>CABLEVISION SYSTEMS-NY GRP-A</t>
  </si>
  <si>
    <t>CVC</t>
  </si>
  <si>
    <t>COVENTRY HEALTH CARE INC</t>
  </si>
  <si>
    <t>CVH</t>
  </si>
  <si>
    <t>CVS CAREMARK CORP</t>
  </si>
  <si>
    <t>CVS</t>
  </si>
  <si>
    <t>CHEVRON CORP</t>
  </si>
  <si>
    <t>CVX</t>
  </si>
  <si>
    <t>DOMINION RESOURCES INC/VA</t>
  </si>
  <si>
    <t>D</t>
  </si>
  <si>
    <t>DU PONT (E.I.) DE NEMOURS</t>
  </si>
  <si>
    <t>DD</t>
  </si>
  <si>
    <t>DEERE &amp; CO</t>
  </si>
  <si>
    <t>DE</t>
  </si>
  <si>
    <t>DELL INC</t>
  </si>
  <si>
    <t>DELL</t>
  </si>
  <si>
    <t>DEAN FOODS CO</t>
  </si>
  <si>
    <t>DF</t>
  </si>
  <si>
    <t>DISCOVER FINANCIAL SERVICES</t>
  </si>
  <si>
    <t>DFS</t>
  </si>
  <si>
    <t>QUEST DIAGNOSTICS INC</t>
  </si>
  <si>
    <t>DGX</t>
  </si>
  <si>
    <t>DR HORTON INC</t>
  </si>
  <si>
    <t>DHI</t>
  </si>
  <si>
    <t>DANAHER CORP</t>
  </si>
  <si>
    <t>DHR</t>
  </si>
  <si>
    <t>WALT DISNEY CO/THE</t>
  </si>
  <si>
    <t>DIS</t>
  </si>
  <si>
    <t>DISCOVERY COMMUNICATIONS-A</t>
  </si>
  <si>
    <t>DISCA</t>
  </si>
  <si>
    <t>DOLLAR TREE INC</t>
  </si>
  <si>
    <t>DLTR</t>
  </si>
  <si>
    <t>DUN &amp; BRADSTREET CORP</t>
  </si>
  <si>
    <t>DNB</t>
  </si>
  <si>
    <t>DENBURY RESOURCES INC</t>
  </si>
  <si>
    <t>DNR</t>
  </si>
  <si>
    <t>DIAMOND OFFSHORE DRILLING</t>
  </si>
  <si>
    <t>DO</t>
  </si>
  <si>
    <t>DOVER CORP</t>
  </si>
  <si>
    <t>DOV</t>
  </si>
  <si>
    <t>DOW CHEMICAL CO/THE</t>
  </si>
  <si>
    <t>DOW</t>
  </si>
  <si>
    <t>DR PEPPER SNAPPLE GROUP INC</t>
  </si>
  <si>
    <t>DPS</t>
  </si>
  <si>
    <t>DARDEN RESTAURANTS INC</t>
  </si>
  <si>
    <t>DRI</t>
  </si>
  <si>
    <t>DTE ENERGY COMPANY</t>
  </si>
  <si>
    <t>DTE</t>
  </si>
  <si>
    <t>DIRECTV-CLASS A</t>
  </si>
  <si>
    <t>DTV</t>
  </si>
  <si>
    <t>DUKE ENERGY CORP</t>
  </si>
  <si>
    <t>DUK</t>
  </si>
  <si>
    <t>DEVRY INC</t>
  </si>
  <si>
    <t>DV</t>
  </si>
  <si>
    <t>DAVITA INC</t>
  </si>
  <si>
    <t>DVA</t>
  </si>
  <si>
    <t>DEVON ENERGY CORPORATION</t>
  </si>
  <si>
    <t>DVN</t>
  </si>
  <si>
    <t>ELECTRONIC ARTS INC</t>
  </si>
  <si>
    <t>EA</t>
  </si>
  <si>
    <t>EBAY INC</t>
  </si>
  <si>
    <t>EBAY</t>
  </si>
  <si>
    <t>ECOLAB INC</t>
  </si>
  <si>
    <t>ECL</t>
  </si>
  <si>
    <t>CONSOLIDATED EDISON INC</t>
  </si>
  <si>
    <t>ED</t>
  </si>
  <si>
    <t>EQUIFAX INC</t>
  </si>
  <si>
    <t>EFX</t>
  </si>
  <si>
    <t>EDISON INTERNATIONAL</t>
  </si>
  <si>
    <t>EIX</t>
  </si>
  <si>
    <t>ESTEE LAUDER COMPANIES-CL A</t>
  </si>
  <si>
    <t>EL</t>
  </si>
  <si>
    <t>EMC CORP/MA</t>
  </si>
  <si>
    <t>EMC</t>
  </si>
  <si>
    <t>EASTMAN CHEMICAL CO</t>
  </si>
  <si>
    <t>EMN</t>
  </si>
  <si>
    <t>EMERSON ELECTRIC CO</t>
  </si>
  <si>
    <t>EMR</t>
  </si>
  <si>
    <t>EOG RESOURCES INC</t>
  </si>
  <si>
    <t>EOG</t>
  </si>
  <si>
    <t>EQUITY RESIDENTIAL</t>
  </si>
  <si>
    <t>EQR</t>
  </si>
  <si>
    <t>EQT CORP</t>
  </si>
  <si>
    <t>EQT</t>
  </si>
  <si>
    <t>EXPRESS SCRIPTS HOLDING CO</t>
  </si>
  <si>
    <t>ESRX</t>
  </si>
  <si>
    <t>E*TRADE FINANCIAL CORP</t>
  </si>
  <si>
    <t>ETFC</t>
  </si>
  <si>
    <t>EATON CORP</t>
  </si>
  <si>
    <t>ETN</t>
  </si>
  <si>
    <t>ENTERGY CORP</t>
  </si>
  <si>
    <t>ETR</t>
  </si>
  <si>
    <t>EDWARDS LIFESCIENCES CORP</t>
  </si>
  <si>
    <t>EW</t>
  </si>
  <si>
    <t>EXELON CORP</t>
  </si>
  <si>
    <t>EXC</t>
  </si>
  <si>
    <t>EXPEDITORS INTL WASH INC</t>
  </si>
  <si>
    <t>EXPD</t>
  </si>
  <si>
    <t>EXPEDIA INC</t>
  </si>
  <si>
    <t>EXPE</t>
  </si>
  <si>
    <t>FORD MOTOR CO</t>
  </si>
  <si>
    <t>F</t>
  </si>
  <si>
    <t>FASTENAL CO</t>
  </si>
  <si>
    <t>FAST</t>
  </si>
  <si>
    <t>FREEPORT-MCMORAN COPPER</t>
  </si>
  <si>
    <t>FCX</t>
  </si>
  <si>
    <t>FAMILY DOLLAR STORES</t>
  </si>
  <si>
    <t>FDO</t>
  </si>
  <si>
    <t>FEDEX CORP</t>
  </si>
  <si>
    <t>FDX</t>
  </si>
  <si>
    <t>FIRSTENERGY CORP</t>
  </si>
  <si>
    <t>FE</t>
  </si>
  <si>
    <t>F5 NETWORKS INC</t>
  </si>
  <si>
    <t>FFIV</t>
  </si>
  <si>
    <t>FIRST HORIZON NATIONAL CORP</t>
  </si>
  <si>
    <t>FHN</t>
  </si>
  <si>
    <t>FEDERATED INVESTORS INC-CL B</t>
  </si>
  <si>
    <t>FII</t>
  </si>
  <si>
    <t>FIDELITY NATIONAL INFORMATIO</t>
  </si>
  <si>
    <t>FIS</t>
  </si>
  <si>
    <t>FISERV INC</t>
  </si>
  <si>
    <t>FISV</t>
  </si>
  <si>
    <t>FIFTH THIRD BANCORP</t>
  </si>
  <si>
    <t>FITB</t>
  </si>
  <si>
    <t>FLIR SYSTEMS INC</t>
  </si>
  <si>
    <t>FLIR</t>
  </si>
  <si>
    <t>FLUOR CORP</t>
  </si>
  <si>
    <t>FLR</t>
  </si>
  <si>
    <t>FLOWSERVE CORP</t>
  </si>
  <si>
    <t>FLS</t>
  </si>
  <si>
    <t>FMC CORP</t>
  </si>
  <si>
    <t>FMC</t>
  </si>
  <si>
    <t>FOSSIL INC</t>
  </si>
  <si>
    <t>FOSL</t>
  </si>
  <si>
    <t>FOREST LABORATORIES INC</t>
  </si>
  <si>
    <t>FRX</t>
  </si>
  <si>
    <t>FIRST SOLAR INC</t>
  </si>
  <si>
    <t>FSLR</t>
  </si>
  <si>
    <t>FMC TECHNOLOGIES INC</t>
  </si>
  <si>
    <t>FTI</t>
  </si>
  <si>
    <t>FRONTIER COMMUNICATIONS CORP</t>
  </si>
  <si>
    <t>FTR</t>
  </si>
  <si>
    <t>AGL RESOURCES INC</t>
  </si>
  <si>
    <t>GAS</t>
  </si>
  <si>
    <t>GANNETT CO</t>
  </si>
  <si>
    <t>GCI</t>
  </si>
  <si>
    <t>GENERAL DYNAMICS CORP</t>
  </si>
  <si>
    <t>GD</t>
  </si>
  <si>
    <t>GENERAL ELECTRIC CO</t>
  </si>
  <si>
    <t>GE</t>
  </si>
  <si>
    <t>GILEAD SCIENCES INC</t>
  </si>
  <si>
    <t>GILD</t>
  </si>
  <si>
    <t>GENERAL MILLS INC</t>
  </si>
  <si>
    <t>GIS</t>
  </si>
  <si>
    <t>CORNING INC</t>
  </si>
  <si>
    <t>GLW</t>
  </si>
  <si>
    <t>GAMESTOP CORP-CLASS A</t>
  </si>
  <si>
    <t>GME</t>
  </si>
  <si>
    <t>GENWORTH FINANCIAL INC-CL A</t>
  </si>
  <si>
    <t>GNW</t>
  </si>
  <si>
    <t>GOOGLE INC-CL A</t>
  </si>
  <si>
    <t>GOOG</t>
  </si>
  <si>
    <t>GENUINE PARTS CO</t>
  </si>
  <si>
    <t>GPC</t>
  </si>
  <si>
    <t>GAP INC/THE</t>
  </si>
  <si>
    <t>GPS</t>
  </si>
  <si>
    <t>GOODRICH CORP</t>
  </si>
  <si>
    <t>GR</t>
  </si>
  <si>
    <t>GOLDMAN SACHS GROUP INC</t>
  </si>
  <si>
    <t>GS</t>
  </si>
  <si>
    <t>GOODYEAR TIRE &amp; RUBBER CO</t>
  </si>
  <si>
    <t>GT</t>
  </si>
  <si>
    <t>WW GRAINGER INC</t>
  </si>
  <si>
    <t>GWW</t>
  </si>
  <si>
    <t>HALLIBURTON CO</t>
  </si>
  <si>
    <t>HAL</t>
  </si>
  <si>
    <t>HARMAN INTERNATIONAL</t>
  </si>
  <si>
    <t>HAR</t>
  </si>
  <si>
    <t>HASBRO INC</t>
  </si>
  <si>
    <t>HAS</t>
  </si>
  <si>
    <t>HUNTINGTON BANCSHARES INC</t>
  </si>
  <si>
    <t>HBAN</t>
  </si>
  <si>
    <t>HUDSON CITY BANCORP INC</t>
  </si>
  <si>
    <t>HCBK</t>
  </si>
  <si>
    <t>HEALTH CARE REIT INC</t>
  </si>
  <si>
    <t>HCN</t>
  </si>
  <si>
    <t>HCP INC</t>
  </si>
  <si>
    <t>HCP</t>
  </si>
  <si>
    <t>HOME DEPOT INC</t>
  </si>
  <si>
    <t>HD</t>
  </si>
  <si>
    <t>HESS CORP</t>
  </si>
  <si>
    <t>HES</t>
  </si>
  <si>
    <t>HARTFORD FINANCIAL SVCS GRP</t>
  </si>
  <si>
    <t>HIG</t>
  </si>
  <si>
    <t>HJ HEINZ CO</t>
  </si>
  <si>
    <t>HNZ</t>
  </si>
  <si>
    <t>HARLEY-DAVIDSON INC</t>
  </si>
  <si>
    <t>HOG</t>
  </si>
  <si>
    <t>HONEYWELL INTERNATIONAL INC</t>
  </si>
  <si>
    <t>HON</t>
  </si>
  <si>
    <t>STARWOOD HOTELS &amp; RESORTS</t>
  </si>
  <si>
    <t>HOT</t>
  </si>
  <si>
    <t>HELMERICH &amp; PAYNE</t>
  </si>
  <si>
    <t>HP</t>
  </si>
  <si>
    <t>HEWLETT-PACKARD CO</t>
  </si>
  <si>
    <t>HPQ</t>
  </si>
  <si>
    <t>H&amp;R BLOCK INC</t>
  </si>
  <si>
    <t>HRB</t>
  </si>
  <si>
    <t>HORMEL FOODS CORP</t>
  </si>
  <si>
    <t>HRL</t>
  </si>
  <si>
    <t>HARRIS CORP</t>
  </si>
  <si>
    <t>HRS</t>
  </si>
  <si>
    <t>HOSPIRA INC</t>
  </si>
  <si>
    <t>HSP</t>
  </si>
  <si>
    <t>HOST HOTELS &amp; RESORTS INC</t>
  </si>
  <si>
    <t>HST</t>
  </si>
  <si>
    <t>HERSHEY CO/THE</t>
  </si>
  <si>
    <t>HSY</t>
  </si>
  <si>
    <t>HUMANA INC</t>
  </si>
  <si>
    <t>HUM</t>
  </si>
  <si>
    <t>INTL BUSINESS MACHINES CORP</t>
  </si>
  <si>
    <t>IBM</t>
  </si>
  <si>
    <t>INTERCONTINENTALEXCHANGE INC</t>
  </si>
  <si>
    <t>ICE</t>
  </si>
  <si>
    <t>INTL FLAVORS &amp; FRAGRANCES</t>
  </si>
  <si>
    <t>IFF</t>
  </si>
  <si>
    <t>INTL GAME TECHNOLOGY</t>
  </si>
  <si>
    <t>IGT</t>
  </si>
  <si>
    <t>INTEL CORP</t>
  </si>
  <si>
    <t>INTC</t>
  </si>
  <si>
    <t>INTUIT INC</t>
  </si>
  <si>
    <t>INTU</t>
  </si>
  <si>
    <t>INTERNATIONAL PAPER CO</t>
  </si>
  <si>
    <t>IP</t>
  </si>
  <si>
    <t>INTERPUBLIC GROUP OF COS INC</t>
  </si>
  <si>
    <t>IPG</t>
  </si>
  <si>
    <t>INGERSOLL-RAND PLC</t>
  </si>
  <si>
    <t>IR</t>
  </si>
  <si>
    <t>IRON MOUNTAIN INC</t>
  </si>
  <si>
    <t>IRM</t>
  </si>
  <si>
    <t>INTUITIVE SURGICAL INC</t>
  </si>
  <si>
    <t>ISRG</t>
  </si>
  <si>
    <t>ILLINOIS TOOL WORKS</t>
  </si>
  <si>
    <t>ITW</t>
  </si>
  <si>
    <t>INVESCO LTD</t>
  </si>
  <si>
    <t>IVZ</t>
  </si>
  <si>
    <t>JABIL CIRCUIT INC</t>
  </si>
  <si>
    <t>JBL</t>
  </si>
  <si>
    <t>JOHNSON CONTROLS INC</t>
  </si>
  <si>
    <t>JCI</t>
  </si>
  <si>
    <t>J.C. PENNEY CO INC</t>
  </si>
  <si>
    <t>JCP</t>
  </si>
  <si>
    <t>JDS UNIPHASE CORP</t>
  </si>
  <si>
    <t>JDSU</t>
  </si>
  <si>
    <t>JACOBS ENGINEERING GROUP INC</t>
  </si>
  <si>
    <t>JEC</t>
  </si>
  <si>
    <t>JOHNSON &amp; JOHNSON</t>
  </si>
  <si>
    <t>JNJ</t>
  </si>
  <si>
    <t>JUNIPER NETWORKS INC</t>
  </si>
  <si>
    <t>JNPR</t>
  </si>
  <si>
    <t>JOY GLOBAL INC</t>
  </si>
  <si>
    <t>JOY</t>
  </si>
  <si>
    <t>JPMORGAN CHASE &amp; CO</t>
  </si>
  <si>
    <t>JPM</t>
  </si>
  <si>
    <t>NORDSTROM INC</t>
  </si>
  <si>
    <t>JWN</t>
  </si>
  <si>
    <t>KELLOGG CO</t>
  </si>
  <si>
    <t>K</t>
  </si>
  <si>
    <t>KEYCORP</t>
  </si>
  <si>
    <t>KEY</t>
  </si>
  <si>
    <t>KRAFT FOODS INC-CLASS A</t>
  </si>
  <si>
    <t>KFT</t>
  </si>
  <si>
    <t>KIMCO REALTY CORP</t>
  </si>
  <si>
    <t>KIM</t>
  </si>
  <si>
    <t>KLA-TENCOR CORPORATION</t>
  </si>
  <si>
    <t>KLAC</t>
  </si>
  <si>
    <t>KIMBERLY-CLARK CORP</t>
  </si>
  <si>
    <t>KMB</t>
  </si>
  <si>
    <t>CARMAX INC</t>
  </si>
  <si>
    <t>KMX</t>
  </si>
  <si>
    <t>COCA-COLA CO/THE</t>
  </si>
  <si>
    <t>KO</t>
  </si>
  <si>
    <t>KROGER CO</t>
  </si>
  <si>
    <t>KR</t>
  </si>
  <si>
    <t>KOHLS CORP</t>
  </si>
  <si>
    <t>KSS</t>
  </si>
  <si>
    <t>LOEWS CORP</t>
  </si>
  <si>
    <t>L</t>
  </si>
  <si>
    <t>LEGGETT &amp; PLATT INC</t>
  </si>
  <si>
    <t>LEG</t>
  </si>
  <si>
    <t>LENNAR CORP-A</t>
  </si>
  <si>
    <t>LEN</t>
  </si>
  <si>
    <t>LABORATORY CRP OF AMER HLDGS</t>
  </si>
  <si>
    <t>LH</t>
  </si>
  <si>
    <t>LIFE TECHNOLOGIES CORP</t>
  </si>
  <si>
    <t>LIFE</t>
  </si>
  <si>
    <t>L-3 COMMUNICATIONS HOLDINGS</t>
  </si>
  <si>
    <t>LLL</t>
  </si>
  <si>
    <t>LINEAR TECHNOLOGY CORP</t>
  </si>
  <si>
    <t>LLTC</t>
  </si>
  <si>
    <t>ELI LILLY &amp; CO</t>
  </si>
  <si>
    <t>LLY</t>
  </si>
  <si>
    <t>LEGG MASON INC</t>
  </si>
  <si>
    <t>LM</t>
  </si>
  <si>
    <t>LOCKHEED MARTIN CORP</t>
  </si>
  <si>
    <t>LMT</t>
  </si>
  <si>
    <t>LINCOLN NATIONAL CORP</t>
  </si>
  <si>
    <t>LNC</t>
  </si>
  <si>
    <t>LORILLARD INC</t>
  </si>
  <si>
    <t>LO</t>
  </si>
  <si>
    <t>LOWE'S COS INC</t>
  </si>
  <si>
    <t>LOW</t>
  </si>
  <si>
    <t>LSI CORP</t>
  </si>
  <si>
    <t>LSI</t>
  </si>
  <si>
    <t>LIMITED BRANDS INC</t>
  </si>
  <si>
    <t>LTD</t>
  </si>
  <si>
    <t>LEUCADIA NATIONAL CORP</t>
  </si>
  <si>
    <t>LUK</t>
  </si>
  <si>
    <t>SOUTHWEST AIRLINES CO</t>
  </si>
  <si>
    <t>LUV</t>
  </si>
  <si>
    <t>LEXMARK INTERNATIONAL INC-A</t>
  </si>
  <si>
    <t>LXK</t>
  </si>
  <si>
    <t>MACY'S INC</t>
  </si>
  <si>
    <t>M</t>
  </si>
  <si>
    <t>MASTERCARD INC-CLASS A</t>
  </si>
  <si>
    <t>MA</t>
  </si>
  <si>
    <t>MARRIOTT INTERNATIONAL-CL A</t>
  </si>
  <si>
    <t>MAR</t>
  </si>
  <si>
    <t>MASCO CORP</t>
  </si>
  <si>
    <t>MAS</t>
  </si>
  <si>
    <t>MATTEL INC</t>
  </si>
  <si>
    <t>MAT</t>
  </si>
  <si>
    <t>MCDONALD'S CORP</t>
  </si>
  <si>
    <t>MCD</t>
  </si>
  <si>
    <t>MICROCHIP TECHNOLOGY INC</t>
  </si>
  <si>
    <t>MCHP</t>
  </si>
  <si>
    <t>MCKESSON CORP</t>
  </si>
  <si>
    <t>MCK</t>
  </si>
  <si>
    <t>MOODY'S CORP</t>
  </si>
  <si>
    <t>MCO</t>
  </si>
  <si>
    <t>MEDTRONIC INC</t>
  </si>
  <si>
    <t>MDT</t>
  </si>
  <si>
    <t>METLIFE INC</t>
  </si>
  <si>
    <t>MET</t>
  </si>
  <si>
    <t>MCGRAW-HILL COMPANIES INC</t>
  </si>
  <si>
    <t>MHP</t>
  </si>
  <si>
    <t>MEAD JOHNSON NUTRITION CO</t>
  </si>
  <si>
    <t>MJN</t>
  </si>
  <si>
    <t>MCCORMICK &amp; CO-NON VTG SHRS</t>
  </si>
  <si>
    <t>MKC</t>
  </si>
  <si>
    <t>MARSH &amp; MCLENNAN COS</t>
  </si>
  <si>
    <t>MMC</t>
  </si>
  <si>
    <t>3M CO</t>
  </si>
  <si>
    <t>MMM</t>
  </si>
  <si>
    <t>ALTRIA GROUP INC</t>
  </si>
  <si>
    <t>MO</t>
  </si>
  <si>
    <t>MOLEX INC</t>
  </si>
  <si>
    <t>MOLX</t>
  </si>
  <si>
    <t>MONSANTO CO</t>
  </si>
  <si>
    <t>MON</t>
  </si>
  <si>
    <t>MOSAIC CO/THE</t>
  </si>
  <si>
    <t>MOS</t>
  </si>
  <si>
    <t>MARATHON PETROLEUM CORP</t>
  </si>
  <si>
    <t>MPC</t>
  </si>
  <si>
    <t>MERCK &amp; CO. INC.</t>
  </si>
  <si>
    <t>MRK</t>
  </si>
  <si>
    <t>MARATHON OIL CORP</t>
  </si>
  <si>
    <t>MRO</t>
  </si>
  <si>
    <t>MORGAN STANLEY</t>
  </si>
  <si>
    <t>MS</t>
  </si>
  <si>
    <t>MICROSOFT CORP</t>
  </si>
  <si>
    <t>MSFT</t>
  </si>
  <si>
    <t>MOTOROLA SOLUTIONS INC</t>
  </si>
  <si>
    <t>MSI</t>
  </si>
  <si>
    <t>M &amp; T BANK CORP</t>
  </si>
  <si>
    <t>MTB</t>
  </si>
  <si>
    <t>MICRON TECHNOLOGY INC</t>
  </si>
  <si>
    <t>MU</t>
  </si>
  <si>
    <t>MURPHY OIL CORP</t>
  </si>
  <si>
    <t>MUR</t>
  </si>
  <si>
    <t>MEADWESTVACO CORP</t>
  </si>
  <si>
    <t>MWV</t>
  </si>
  <si>
    <t>MYLAN INC</t>
  </si>
  <si>
    <t>MYL</t>
  </si>
  <si>
    <t>NOBLE ENERGY INC</t>
  </si>
  <si>
    <t>NBL</t>
  </si>
  <si>
    <t>NABORS INDUSTRIES LTD</t>
  </si>
  <si>
    <t>NBR</t>
  </si>
  <si>
    <t>NASDAQ OMX GROUP/THE</t>
  </si>
  <si>
    <t>NDAQ</t>
  </si>
  <si>
    <t>NOBLE CORP</t>
  </si>
  <si>
    <t>NE</t>
  </si>
  <si>
    <t>NEXTERA ENERGY INC</t>
  </si>
  <si>
    <t>NEE</t>
  </si>
  <si>
    <t>NEWMONT MINING CORP</t>
  </si>
  <si>
    <t>NEM</t>
  </si>
  <si>
    <t>NETFLIX INC</t>
  </si>
  <si>
    <t>NFLX</t>
  </si>
  <si>
    <t>NEWFIELD EXPLORATION CO</t>
  </si>
  <si>
    <t>NFX</t>
  </si>
  <si>
    <t>NISOURCE INC</t>
  </si>
  <si>
    <t>NI</t>
  </si>
  <si>
    <t>NIKE INC -CL B</t>
  </si>
  <si>
    <t>NKE</t>
  </si>
  <si>
    <t>NORTHROP GRUMMAN CORP</t>
  </si>
  <si>
    <t>NOC</t>
  </si>
  <si>
    <t>NATIONAL OILWELL VARCO INC</t>
  </si>
  <si>
    <t>NOV</t>
  </si>
  <si>
    <t>NRG ENERGY INC</t>
  </si>
  <si>
    <t>NRG</t>
  </si>
  <si>
    <t>NORFOLK SOUTHERN CORP</t>
  </si>
  <si>
    <t>NSC</t>
  </si>
  <si>
    <t>NETAPP INC</t>
  </si>
  <si>
    <t>NTAP</t>
  </si>
  <si>
    <t>NORTHERN TRUST CORP</t>
  </si>
  <si>
    <t>NTRS</t>
  </si>
  <si>
    <t>NORTHEAST UTILITIES</t>
  </si>
  <si>
    <t>NU</t>
  </si>
  <si>
    <t>NUCOR CORP</t>
  </si>
  <si>
    <t>NUE</t>
  </si>
  <si>
    <t>NVIDIA CORP</t>
  </si>
  <si>
    <t>NVDA</t>
  </si>
  <si>
    <t>NEWELL RUBBERMAID INC</t>
  </si>
  <si>
    <t>NWL</t>
  </si>
  <si>
    <t>NEWS CORP-CL A</t>
  </si>
  <si>
    <t>NWSA</t>
  </si>
  <si>
    <t>NYSE EURONEXT</t>
  </si>
  <si>
    <t>NYX</t>
  </si>
  <si>
    <t>OWENS-ILLINOIS INC</t>
  </si>
  <si>
    <t>OI</t>
  </si>
  <si>
    <t>ONEOK INC</t>
  </si>
  <si>
    <t>OKE</t>
  </si>
  <si>
    <t>OMNICOM GROUP</t>
  </si>
  <si>
    <t>OMC</t>
  </si>
  <si>
    <t>ORACLE CORP</t>
  </si>
  <si>
    <t>ORCL</t>
  </si>
  <si>
    <t>O'REILLY AUTOMOTIVE INC</t>
  </si>
  <si>
    <t>ORLY</t>
  </si>
  <si>
    <t>OCCIDENTAL PETROLEUM CORP</t>
  </si>
  <si>
    <t>OXY</t>
  </si>
  <si>
    <t>PAYCHEX INC</t>
  </si>
  <si>
    <t>PAYX</t>
  </si>
  <si>
    <t>PEOPLE'S UNITED FINANCIAL</t>
  </si>
  <si>
    <t>PBCT</t>
  </si>
  <si>
    <t>PITNEY BOWES INC</t>
  </si>
  <si>
    <t>PBI</t>
  </si>
  <si>
    <t>PACCAR INC</t>
  </si>
  <si>
    <t>PCAR</t>
  </si>
  <si>
    <t>P G &amp; E CORP</t>
  </si>
  <si>
    <t>PCG</t>
  </si>
  <si>
    <t>PLUM CREEK TIMBER CO</t>
  </si>
  <si>
    <t>PCL</t>
  </si>
  <si>
    <t>PRICELINE.COM INC</t>
  </si>
  <si>
    <t>PCLN</t>
  </si>
  <si>
    <t>PRECISION CASTPARTS CORP</t>
  </si>
  <si>
    <t>PCP</t>
  </si>
  <si>
    <t>METROPCS COMMUNICATIONS INC</t>
  </si>
  <si>
    <t>PCS</t>
  </si>
  <si>
    <t>PATTERSON COS INC</t>
  </si>
  <si>
    <t>PDCO</t>
  </si>
  <si>
    <t>PUBLIC SERVICE ENTERPRISE GP</t>
  </si>
  <si>
    <t>PEG</t>
  </si>
  <si>
    <t>PEPSICO INC</t>
  </si>
  <si>
    <t>PEP</t>
  </si>
  <si>
    <t>PFIZER INC</t>
  </si>
  <si>
    <t>PFE</t>
  </si>
  <si>
    <t>PRINCIPAL FINANCIAL GROUP</t>
  </si>
  <si>
    <t>PFG</t>
  </si>
  <si>
    <t>PROCTER &amp; GAMBLE CO/THE</t>
  </si>
  <si>
    <t>PG</t>
  </si>
  <si>
    <t>PROGRESSIVE CORP</t>
  </si>
  <si>
    <t>PGR</t>
  </si>
  <si>
    <t>PARKER HANNIFIN CORP</t>
  </si>
  <si>
    <t>PH</t>
  </si>
  <si>
    <t>PULTEGROUP INC</t>
  </si>
  <si>
    <t>PHM</t>
  </si>
  <si>
    <t>PERKINELMER INC</t>
  </si>
  <si>
    <t>PKI</t>
  </si>
  <si>
    <t>PROLOGIS INC</t>
  </si>
  <si>
    <t>PLD</t>
  </si>
  <si>
    <t>PALL CORP</t>
  </si>
  <si>
    <t>PLL</t>
  </si>
  <si>
    <t>PHILIP MORRIS INTERNATIONAL</t>
  </si>
  <si>
    <t>PM</t>
  </si>
  <si>
    <t>PNC FINANCIAL SERVICES GROUP</t>
  </si>
  <si>
    <t>PNC</t>
  </si>
  <si>
    <t>PINNACLE WEST CAPITAL</t>
  </si>
  <si>
    <t>PEPCO HOLDINGS INC</t>
  </si>
  <si>
    <t>POM</t>
  </si>
  <si>
    <t>PPG INDUSTRIES INC</t>
  </si>
  <si>
    <t>PPG</t>
  </si>
  <si>
    <t>PPL CORPORATION</t>
  </si>
  <si>
    <t>PPL</t>
  </si>
  <si>
    <t>PERRIGO CO</t>
  </si>
  <si>
    <t>PRGO</t>
  </si>
  <si>
    <t>PRUDENTIAL FINANCIAL INC</t>
  </si>
  <si>
    <t>PRU</t>
  </si>
  <si>
    <t>PUBLIC STORAGE</t>
  </si>
  <si>
    <t>PSA</t>
  </si>
  <si>
    <t>QUANTA SERVICES INC</t>
  </si>
  <si>
    <t>PWR</t>
  </si>
  <si>
    <t>PRAXAIR INC</t>
  </si>
  <si>
    <t>PX</t>
  </si>
  <si>
    <t>PIONEER NATURAL RESOURCES CO</t>
  </si>
  <si>
    <t>PXD</t>
  </si>
  <si>
    <t>QUALCOMM INC</t>
  </si>
  <si>
    <t>QCOM</t>
  </si>
  <si>
    <t>QEP RESOURCES INC</t>
  </si>
  <si>
    <t>QEP</t>
  </si>
  <si>
    <t>RYDER SYSTEM INC</t>
  </si>
  <si>
    <t>R</t>
  </si>
  <si>
    <t>REYNOLDS AMERICAN INC</t>
  </si>
  <si>
    <t>RAI</t>
  </si>
  <si>
    <t>RDC</t>
  </si>
  <si>
    <t>REGIONS FINANCIAL CORP</t>
  </si>
  <si>
    <t>RF</t>
  </si>
  <si>
    <t>ROBERT HALF INTL INC</t>
  </si>
  <si>
    <t>RHI</t>
  </si>
  <si>
    <t>RED HAT INC</t>
  </si>
  <si>
    <t>RHT</t>
  </si>
  <si>
    <t>RALPH LAUREN CORP</t>
  </si>
  <si>
    <t>RL</t>
  </si>
  <si>
    <t>ROCKWELL AUTOMATION INC</t>
  </si>
  <si>
    <t>ROK</t>
  </si>
  <si>
    <t>ROPER INDUSTRIES INC</t>
  </si>
  <si>
    <t>ROP</t>
  </si>
  <si>
    <t>ROSS STORES INC</t>
  </si>
  <si>
    <t>ROST</t>
  </si>
  <si>
    <t>RANGE RESOURCES CORP</t>
  </si>
  <si>
    <t>RRC</t>
  </si>
  <si>
    <t>RR DONNELLEY &amp; SONS CO</t>
  </si>
  <si>
    <t>RRD</t>
  </si>
  <si>
    <t>REPUBLIC SERVICES INC</t>
  </si>
  <si>
    <t>RSG</t>
  </si>
  <si>
    <t>RAYTHEON COMPANY</t>
  </si>
  <si>
    <t>RTN</t>
  </si>
  <si>
    <t>SPRINT NEXTEL CORP</t>
  </si>
  <si>
    <t>S</t>
  </si>
  <si>
    <t>SAIC INC</t>
  </si>
  <si>
    <t>SAI</t>
  </si>
  <si>
    <t>STARBUCKS CORP</t>
  </si>
  <si>
    <t>SBUX</t>
  </si>
  <si>
    <t>SCANA CORP</t>
  </si>
  <si>
    <t>SCG</t>
  </si>
  <si>
    <t>SCHWAB (CHARLES) CORP</t>
  </si>
  <si>
    <t>SCHW</t>
  </si>
  <si>
    <t>SPECTRA ENERGY CORP</t>
  </si>
  <si>
    <t>SE</t>
  </si>
  <si>
    <t>SEALED AIR CORP</t>
  </si>
  <si>
    <t>SEE</t>
  </si>
  <si>
    <t>SEARS HOLDINGS CORP</t>
  </si>
  <si>
    <t>SHLD</t>
  </si>
  <si>
    <t>SHERWIN-WILLIAMS CO/THE</t>
  </si>
  <si>
    <t>SHW</t>
  </si>
  <si>
    <t>SIGMA-ALDRICH</t>
  </si>
  <si>
    <t>SIAL</t>
  </si>
  <si>
    <t>JM SMUCKER CO/THE</t>
  </si>
  <si>
    <t>SJM</t>
  </si>
  <si>
    <t>SCHLUMBERGER LTD</t>
  </si>
  <si>
    <t>SLB</t>
  </si>
  <si>
    <t>SLM CORP</t>
  </si>
  <si>
    <t>SLM</t>
  </si>
  <si>
    <t>SNAP-ON INC</t>
  </si>
  <si>
    <t>SNA</t>
  </si>
  <si>
    <t>SANDISK CORP</t>
  </si>
  <si>
    <t>SNDK</t>
  </si>
  <si>
    <t>SCRIPPS NETWORKS INTER-CL A</t>
  </si>
  <si>
    <t>SNI</t>
  </si>
  <si>
    <t>SOUTHERN CO/THE</t>
  </si>
  <si>
    <t>SIMON PROPERTY GROUP INC</t>
  </si>
  <si>
    <t>SPG</t>
  </si>
  <si>
    <t>STAPLES INC</t>
  </si>
  <si>
    <t>SPLS</t>
  </si>
  <si>
    <t>STERICYCLE INC</t>
  </si>
  <si>
    <t>SRCL</t>
  </si>
  <si>
    <t>SEMPRA ENERGY</t>
  </si>
  <si>
    <t>SRE</t>
  </si>
  <si>
    <t>SUNTRUST BANKS INC</t>
  </si>
  <si>
    <t>STI</t>
  </si>
  <si>
    <t>ST JUDE MEDICAL INC</t>
  </si>
  <si>
    <t>STJ</t>
  </si>
  <si>
    <t>STATE STREET CORP</t>
  </si>
  <si>
    <t>STT</t>
  </si>
  <si>
    <t>CONSTELLATION BRANDS INC-A</t>
  </si>
  <si>
    <t>STZ</t>
  </si>
  <si>
    <t>SUNOCO INC</t>
  </si>
  <si>
    <t>SUN</t>
  </si>
  <si>
    <t>STANLEY BLACK &amp; DECKER INC</t>
  </si>
  <si>
    <t>SWK</t>
  </si>
  <si>
    <t>SOUTHWESTERN ENERGY CO</t>
  </si>
  <si>
    <t>SWN</t>
  </si>
  <si>
    <t>SAFEWAY INC</t>
  </si>
  <si>
    <t>SWY</t>
  </si>
  <si>
    <t>STRYKER CORP</t>
  </si>
  <si>
    <t>SYK</t>
  </si>
  <si>
    <t>SYMANTEC CORP</t>
  </si>
  <si>
    <t>SYMC</t>
  </si>
  <si>
    <t>SYSCO CORP</t>
  </si>
  <si>
    <t>SYY</t>
  </si>
  <si>
    <t>AT&amp;T INC</t>
  </si>
  <si>
    <t>T</t>
  </si>
  <si>
    <t>MOLSON COORS BREWING CO -B</t>
  </si>
  <si>
    <t>TAP</t>
  </si>
  <si>
    <t>TERADATA CORP</t>
  </si>
  <si>
    <t>TDC</t>
  </si>
  <si>
    <t>TECO ENERGY INC</t>
  </si>
  <si>
    <t>TE</t>
  </si>
  <si>
    <t>INTEGRYS ENERGY GROUP INC</t>
  </si>
  <si>
    <t>TEG</t>
  </si>
  <si>
    <t>TE CONNECTIVITY LTD</t>
  </si>
  <si>
    <t>TEL</t>
  </si>
  <si>
    <t>TERADYNE INC</t>
  </si>
  <si>
    <t>TER</t>
  </si>
  <si>
    <t>TARGET CORP</t>
  </si>
  <si>
    <t>TGT</t>
  </si>
  <si>
    <t>TENET HEALTHCARE CORP</t>
  </si>
  <si>
    <t>THC</t>
  </si>
  <si>
    <t>TITANIUM METALS CORP</t>
  </si>
  <si>
    <t>TIE</t>
  </si>
  <si>
    <t>TIFFANY &amp; CO</t>
  </si>
  <si>
    <t>TIF</t>
  </si>
  <si>
    <t>TJX COMPANIES INC</t>
  </si>
  <si>
    <t>TJX</t>
  </si>
  <si>
    <t>TORCHMARK CORP</t>
  </si>
  <si>
    <t>TMK</t>
  </si>
  <si>
    <t>THERMO FISHER SCIENTIFIC INC</t>
  </si>
  <si>
    <t>TMO</t>
  </si>
  <si>
    <t>TRIPADVISOR INC</t>
  </si>
  <si>
    <t>TRIP</t>
  </si>
  <si>
    <t>T ROWE PRICE GROUP INC</t>
  </si>
  <si>
    <t>TROW</t>
  </si>
  <si>
    <t>TRAVELERS COS INC/THE</t>
  </si>
  <si>
    <t>TRV</t>
  </si>
  <si>
    <t>TYSON FOODS INC-CL A</t>
  </si>
  <si>
    <t>TSN</t>
  </si>
  <si>
    <t>TESORO CORP</t>
  </si>
  <si>
    <t>TSO</t>
  </si>
  <si>
    <t>TOTAL SYSTEM SERVICES INC</t>
  </si>
  <si>
    <t>TSS</t>
  </si>
  <si>
    <t>TIME WARNER CABLE</t>
  </si>
  <si>
    <t>TWC</t>
  </si>
  <si>
    <t>TIME WARNER INC</t>
  </si>
  <si>
    <t>TWX</t>
  </si>
  <si>
    <t>TEXAS INSTRUMENTS INC</t>
  </si>
  <si>
    <t>TXN</t>
  </si>
  <si>
    <t>TEXTRON INC</t>
  </si>
  <si>
    <t>TXT</t>
  </si>
  <si>
    <t>TYCO INTERNATIONAL LTD</t>
  </si>
  <si>
    <t>TYC</t>
  </si>
  <si>
    <t>UNITEDHEALTH GROUP INC</t>
  </si>
  <si>
    <t>UNH</t>
  </si>
  <si>
    <t>UNUM GROUP</t>
  </si>
  <si>
    <t>UNM</t>
  </si>
  <si>
    <t>UNION PACIFIC CORP</t>
  </si>
  <si>
    <t>UNP</t>
  </si>
  <si>
    <t>UNITED PARCEL SERVICE-CL B</t>
  </si>
  <si>
    <t>UPS</t>
  </si>
  <si>
    <t>URBAN OUTFITTERS INC</t>
  </si>
  <si>
    <t>URBN</t>
  </si>
  <si>
    <t>US BANCORP</t>
  </si>
  <si>
    <t>USB</t>
  </si>
  <si>
    <t>UNITED TECHNOLOGIES CORP</t>
  </si>
  <si>
    <t>UTX</t>
  </si>
  <si>
    <t>VISA INC-CLASS A SHARES</t>
  </si>
  <si>
    <t>V</t>
  </si>
  <si>
    <t>VARIAN MEDICAL SYSTEMS INC</t>
  </si>
  <si>
    <t>VAR</t>
  </si>
  <si>
    <t>VF CORP</t>
  </si>
  <si>
    <t>VFC</t>
  </si>
  <si>
    <t>VIACOM INC-CLASS B</t>
  </si>
  <si>
    <t>VIAB</t>
  </si>
  <si>
    <t>VALERO ENERGY CORP</t>
  </si>
  <si>
    <t>VLO</t>
  </si>
  <si>
    <t>VULCAN MATERIALS CO</t>
  </si>
  <si>
    <t>VMC</t>
  </si>
  <si>
    <t>VORNADO REALTY TRUST</t>
  </si>
  <si>
    <t>VNO</t>
  </si>
  <si>
    <t>VERISIGN INC</t>
  </si>
  <si>
    <t>VRSN</t>
  </si>
  <si>
    <t>VENTAS INC</t>
  </si>
  <si>
    <t>VTR</t>
  </si>
  <si>
    <t>VERIZON COMMUNICATIONS INC</t>
  </si>
  <si>
    <t>VZ</t>
  </si>
  <si>
    <t>WALGREEN CO</t>
  </si>
  <si>
    <t>WAG</t>
  </si>
  <si>
    <t>WATERS CORP</t>
  </si>
  <si>
    <t>WAT</t>
  </si>
  <si>
    <t>WESTERN DIGITAL CORP</t>
  </si>
  <si>
    <t>WDC</t>
  </si>
  <si>
    <t>WISCONSIN ENERGY CORP</t>
  </si>
  <si>
    <t>WEC</t>
  </si>
  <si>
    <t>WELLS FARGO &amp; CO</t>
  </si>
  <si>
    <t>WFC</t>
  </si>
  <si>
    <t>WHOLE FOODS MARKET INC</t>
  </si>
  <si>
    <t>WFM</t>
  </si>
  <si>
    <t>WHIRLPOOL CORP</t>
  </si>
  <si>
    <t>WHR</t>
  </si>
  <si>
    <t>WINDSTREAM CORP</t>
  </si>
  <si>
    <t>WIN</t>
  </si>
  <si>
    <t>WELLPOINT INC</t>
  </si>
  <si>
    <t>WLP</t>
  </si>
  <si>
    <t>WASTE MANAGEMENT INC</t>
  </si>
  <si>
    <t>WM</t>
  </si>
  <si>
    <t>WILLIAMS COS INC</t>
  </si>
  <si>
    <t>WMB</t>
  </si>
  <si>
    <t>WAL-MART STORES INC</t>
  </si>
  <si>
    <t>WMT</t>
  </si>
  <si>
    <t>WATSON PHARMACEUTICALS INC</t>
  </si>
  <si>
    <t>WPI</t>
  </si>
  <si>
    <t>WASHINGTON POST-CLASS B</t>
  </si>
  <si>
    <t>WPO</t>
  </si>
  <si>
    <t>WPX ENERGY INC</t>
  </si>
  <si>
    <t>WPX</t>
  </si>
  <si>
    <t>WESTERN UNION CO</t>
  </si>
  <si>
    <t>WU</t>
  </si>
  <si>
    <t>WEYERHAEUSER CO</t>
  </si>
  <si>
    <t>WY</t>
  </si>
  <si>
    <t>WYNDHAM WORLDWIDE CORP</t>
  </si>
  <si>
    <t>WYN</t>
  </si>
  <si>
    <t>WYNN RESORTS LTD</t>
  </si>
  <si>
    <t>WYNN</t>
  </si>
  <si>
    <t>UNITED STATES STEEL CORP</t>
  </si>
  <si>
    <t>X</t>
  </si>
  <si>
    <t>XCEL ENERGY INC</t>
  </si>
  <si>
    <t>XEL</t>
  </si>
  <si>
    <t>XL GROUP PLC</t>
  </si>
  <si>
    <t>XL</t>
  </si>
  <si>
    <t>XILINX INC</t>
  </si>
  <si>
    <t>XLNX</t>
  </si>
  <si>
    <t>EXXON MOBIL CORP</t>
  </si>
  <si>
    <t>XOM</t>
  </si>
  <si>
    <t>DENTSPLY INTERNATIONAL INC</t>
  </si>
  <si>
    <t>XRAY</t>
  </si>
  <si>
    <t>XEROX CORP</t>
  </si>
  <si>
    <t>XRX</t>
  </si>
  <si>
    <t>XYLEM INC</t>
  </si>
  <si>
    <t>XYL</t>
  </si>
  <si>
    <t>YAHOO! INC</t>
  </si>
  <si>
    <t>YHOO</t>
  </si>
  <si>
    <t>YUM! BRANDS INC</t>
  </si>
  <si>
    <t>YUM</t>
  </si>
  <si>
    <t>ZIONS BANCORPORATION</t>
  </si>
  <si>
    <t>ZION</t>
  </si>
  <si>
    <t>ZIMMER HOLDINGS INC</t>
  </si>
  <si>
    <t>ZMH</t>
  </si>
  <si>
    <t>[1] Source: Bloomberg Professional</t>
  </si>
  <si>
    <t>[3] Data Source: Bloomberg Professional; Beta coefficients calculated over 12-months based on weekly returns</t>
  </si>
  <si>
    <t>Market 
Capitalization</t>
  </si>
  <si>
    <t>DCF Result</t>
  </si>
  <si>
    <t>Weighted
DCF Result</t>
  </si>
  <si>
    <t>[1] Equals sum of Col. [9]</t>
  </si>
  <si>
    <t>[2] Source: Bloomberg Professional</t>
  </si>
  <si>
    <t>[3] Equals [1] − [2]</t>
  </si>
  <si>
    <t xml:space="preserve">[5] Equals weight in S&amp;P 500 based on market capitalization </t>
  </si>
  <si>
    <t>[8] Equals ([6] x (1 + (0.5 x [7]))) + [7]</t>
  </si>
  <si>
    <t>[9] Equals Col. [5] x Col. [8]</t>
  </si>
  <si>
    <t>Total Market Capitalization:</t>
  </si>
  <si>
    <t>Implied Market 
Risk Premium</t>
  </si>
  <si>
    <t>Estimated 
Dividend Yield</t>
  </si>
  <si>
    <t>Long-Term 
Growth Est.</t>
  </si>
  <si>
    <t>[2] Source: Capital IQ</t>
  </si>
  <si>
    <t>[6] Source: Capital IQ</t>
  </si>
  <si>
    <t>Bond Yield Plus Risk Premium</t>
  </si>
  <si>
    <t>Constant</t>
  </si>
  <si>
    <t>Slope</t>
  </si>
  <si>
    <t>30-Year Treasury Yield</t>
  </si>
  <si>
    <t>Risk Premium</t>
  </si>
  <si>
    <t>Return on Equity</t>
  </si>
  <si>
    <t>[1] Constant of regression equation</t>
  </si>
  <si>
    <t>[2] Slope of regression equation</t>
  </si>
  <si>
    <t>[4] Equals [1] + ln([2]) x [3]</t>
  </si>
  <si>
    <t>[5] Equals [3] + [4]</t>
  </si>
  <si>
    <t>Date of Electric Rate Case</t>
  </si>
  <si>
    <t>Average 30-Year Treasury Yield</t>
  </si>
  <si>
    <t>PROXY GROUP BLOOMBERG BETA COEFFICIENT</t>
  </si>
  <si>
    <t>PROXY GROUP VALUE LINE BETA COEFFICIENT</t>
  </si>
  <si>
    <t>[6] Source: SNL Financial</t>
  </si>
  <si>
    <t>[7] Source: SNL Financial</t>
  </si>
  <si>
    <t>[9] Equals [7] - [8]</t>
  </si>
  <si>
    <t>N/A</t>
  </si>
  <si>
    <t>American Electric Power</t>
  </si>
  <si>
    <t>First Energy Corp.</t>
  </si>
  <si>
    <t>Hawaiian Electric</t>
  </si>
  <si>
    <t>HE</t>
  </si>
  <si>
    <t>ITC Holdings Corp.</t>
  </si>
  <si>
    <t>ITC</t>
  </si>
  <si>
    <t>Otter Tail Corp.</t>
  </si>
  <si>
    <t>Pepco Holdings, Inc.</t>
  </si>
  <si>
    <t>Pinnacle West Capital</t>
  </si>
  <si>
    <t>Portland General</t>
  </si>
  <si>
    <t>Southern Co.</t>
  </si>
  <si>
    <t xml:space="preserve">Westar Energy </t>
  </si>
  <si>
    <t>Nov 12 VIX Futures</t>
  </si>
  <si>
    <t>PHILLIPS 66</t>
  </si>
  <si>
    <t>PSX</t>
  </si>
  <si>
    <t>Rowan Companies plc (NYSE:RDC)</t>
  </si>
  <si>
    <t>Operating Tranmisssion Lines</t>
  </si>
  <si>
    <t>Line Name</t>
  </si>
  <si>
    <t>Voltage (KV)</t>
  </si>
  <si>
    <t>Miles</t>
  </si>
  <si>
    <t>AEP Texas Central Company 345kv</t>
  </si>
  <si>
    <t>Appalachian Power Company 345kv</t>
  </si>
  <si>
    <t>Columbus Southern Power Company 345kv</t>
  </si>
  <si>
    <t>Columbus Southern Power Company, Duke Energy Ohio, Inc. 345kv</t>
  </si>
  <si>
    <t>Duke Energy Ohio, Dayton Power &amp; Light Co, Columbus Southern Power Co 345kv</t>
  </si>
  <si>
    <t>Indiana Michigan Power Company 345kv</t>
  </si>
  <si>
    <t>Indiana Michigan Power Company, Ohio Power Company 345kv</t>
  </si>
  <si>
    <t>Indiana Michigan Power Co, Michigan Electric Transmission Co, LLC 345kv</t>
  </si>
  <si>
    <t>Appalachian Power Company, Virginia Electric and Power Company 500kv</t>
  </si>
  <si>
    <t>Appalachian Power Company 765kv</t>
  </si>
  <si>
    <t>Indiana Michigan Power Company 765kv</t>
  </si>
  <si>
    <t>Ohio Power Company 765kv</t>
  </si>
  <si>
    <t>Kentucky Power Company 765 KV</t>
  </si>
  <si>
    <t>Appalachian Power Company, Ohio Power Company 765kv</t>
  </si>
  <si>
    <t>Indiana Michigan Power Company, Ohio Power Company 765kv</t>
  </si>
  <si>
    <t>American Electric Power Company, Inc. 345kv</t>
  </si>
  <si>
    <t>Wyoming-Jackson's Ferry Project</t>
  </si>
  <si>
    <t>Appalachian Power Company 500kv</t>
  </si>
  <si>
    <t>Appalachian Power Company 765 KV</t>
  </si>
  <si>
    <t>Kentucky Power Co, Appalachian Power Co, 765 kv Line</t>
  </si>
  <si>
    <t>Roberts-OSU 138-kV Transmission Line</t>
  </si>
  <si>
    <t>Transmission Projects</t>
  </si>
  <si>
    <t>Bedington-Kemptown 500 Kv transmission line (PATH)</t>
  </si>
  <si>
    <t>Shipe Road to Centerton 161 kV transmission line</t>
  </si>
  <si>
    <t>Westlake-Penhook (Westlake Project)</t>
  </si>
  <si>
    <t>John W Turk - SWEPCO 345 KV Line</t>
  </si>
  <si>
    <t>Flint Creek to Shipe Road 345 kV Transmission line</t>
  </si>
  <si>
    <t>AEP Interstate Project (I-765)</t>
  </si>
  <si>
    <t>Del Sol to Frontera Station 345kV line</t>
  </si>
  <si>
    <t>Rio Grande Valley Project (Laredo Lobo to Rio Bravo)</t>
  </si>
  <si>
    <t>Amos-Kemptown 765 Kv (PATH)</t>
  </si>
  <si>
    <t>Rio Grande Valley Project (Rio Bravo to North Edinburg)</t>
  </si>
  <si>
    <t>Bonnyman-to-Soft Shell Transmission Project</t>
  </si>
  <si>
    <t>Michigan 765-kV Project (Blue Creek to Bridgewater)</t>
  </si>
  <si>
    <t>Michigan 765-kV Project (South Canton to Bridgewater)</t>
  </si>
  <si>
    <t>Michigan 765-kV Project (Evans to Sprague Creek)</t>
  </si>
  <si>
    <t>Iatan to Nashua 345 kV Transmission Line</t>
  </si>
  <si>
    <t>Sibley-Maryville-Nebraska City 345 kV Line</t>
  </si>
  <si>
    <t>Michigan 765-kV Project (Cook to Evans)</t>
  </si>
  <si>
    <t>Michigan 765-kV Project (Sprague Creek to Bridgewater)</t>
  </si>
  <si>
    <t>Cleco Corp.</t>
  </si>
  <si>
    <t>Cleco Power LLC, Entergy Gulf States Louisiana, L.L.C. 500kv</t>
  </si>
  <si>
    <t>Pennsylvania Electric Company 345kv</t>
  </si>
  <si>
    <t>Pennsylvania Electric Company, PPL Electric Utilities Corporation 500kv</t>
  </si>
  <si>
    <t>Pennsylvania Electric Company 500kv</t>
  </si>
  <si>
    <t>Jersey Central Power &amp; Light Company 500kv</t>
  </si>
  <si>
    <t>Baltimore Gas and Electric Company, Potomac Edison Company 500kv</t>
  </si>
  <si>
    <t>Monongahela Power Company, Potomac Edison Company 500kv</t>
  </si>
  <si>
    <t>Potomac Edison Company, Dominion Resources, Inc. 500kv</t>
  </si>
  <si>
    <t>Potomac Edison Company 500kv</t>
  </si>
  <si>
    <t>American Transmission Systems 345kv</t>
  </si>
  <si>
    <t>Trans-Allegheny Interstate Line (TrAIL)</t>
  </si>
  <si>
    <t>Stacy Project (Geauga 138kV T-Line Supply Project)</t>
  </si>
  <si>
    <t>Mt. Storm to Doubs 500 KV Transmission Line</t>
  </si>
  <si>
    <t>Catoctin-Carroll 230 kV Line Upgrade</t>
  </si>
  <si>
    <t>Ringgold-Catoctin-Walkersville -Monocacy 230 kV Line</t>
  </si>
  <si>
    <t>Osage to whiteley 138 kV Line</t>
  </si>
  <si>
    <t>Rachel Transmission Line Project (Geauga and Lake county)</t>
  </si>
  <si>
    <t>Kansas City Power &amp; Light Company 345kv</t>
  </si>
  <si>
    <t>KCP&amp;L Greater Missouri Operations Co, Kansas City Power &amp; Light Co 345kv</t>
  </si>
  <si>
    <t>Hemingway – Bowmont Transmission Line</t>
  </si>
  <si>
    <t>Idaho Power Co. 345kv</t>
  </si>
  <si>
    <t>Langley Gulch Transmission Line</t>
  </si>
  <si>
    <t>Boardman To Hemingway Transmission Project (B2H)</t>
  </si>
  <si>
    <t>Gateway West - Segment E (Populus to Hemingway)</t>
  </si>
  <si>
    <t>Gateway West - Segment D (Windstar to Aeolus) 230 KV Line</t>
  </si>
  <si>
    <t>Almeda-Saginaw River Transmission Line</t>
  </si>
  <si>
    <t>Ruan to Sycamore</t>
  </si>
  <si>
    <t>Quad cities to Rock creek</t>
  </si>
  <si>
    <t>Thetford to Jewell</t>
  </si>
  <si>
    <t>DAEC to Hills</t>
  </si>
  <si>
    <t>Keystone to Livingston</t>
  </si>
  <si>
    <t>Ludington to Tallmadge 1</t>
  </si>
  <si>
    <t>Livingston to Tittabawassee</t>
  </si>
  <si>
    <t>Monroe to Lemoyne Bayshore</t>
  </si>
  <si>
    <t>Palisades to Tallmadge 2</t>
  </si>
  <si>
    <t>Campbell Plant to 345kv Sub</t>
  </si>
  <si>
    <t>Ludington to Kenowa 1</t>
  </si>
  <si>
    <t>Rock creek to Salem</t>
  </si>
  <si>
    <t>Palisades to Argenta</t>
  </si>
  <si>
    <t>Argenta to Kenowa</t>
  </si>
  <si>
    <t>OGS Plant to Montezuma</t>
  </si>
  <si>
    <t>DAEC to Hazleton</t>
  </si>
  <si>
    <t>Kenowa to Thetford 4</t>
  </si>
  <si>
    <t>Argenta to Majestic 3</t>
  </si>
  <si>
    <t>Palisades to Palisades JCT</t>
  </si>
  <si>
    <t>Tittabawassee to Thetford</t>
  </si>
  <si>
    <t>Ruan Sub to Sioux City</t>
  </si>
  <si>
    <t>Lakefiled Junct. To IA state line</t>
  </si>
  <si>
    <t>Tittabawassee to Midland</t>
  </si>
  <si>
    <t>Coventry to Monroe</t>
  </si>
  <si>
    <t>Jewell to St. Clair</t>
  </si>
  <si>
    <t>Allen Junction to Milan-Monroe</t>
  </si>
  <si>
    <t>Belle River to Jewell</t>
  </si>
  <si>
    <t>Blackfoot to Madrid</t>
  </si>
  <si>
    <t>Navarre to Waterman</t>
  </si>
  <si>
    <t>Brownstown to Navarre #2</t>
  </si>
  <si>
    <t>Brownstown to Fermi #2</t>
  </si>
  <si>
    <t>Bayshore to Monroe</t>
  </si>
  <si>
    <t>Monroe to Wayne</t>
  </si>
  <si>
    <t>Coventry to Majestic</t>
  </si>
  <si>
    <t>Jewell to Stephens</t>
  </si>
  <si>
    <t>Belle River to St. Clair</t>
  </si>
  <si>
    <t>Majestic to Oneida</t>
  </si>
  <si>
    <t>Pontiac to Wixom</t>
  </si>
  <si>
    <t>Quaker to Wixom</t>
  </si>
  <si>
    <t>Lambton to St. Clair</t>
  </si>
  <si>
    <t>Belle River to Pontiac</t>
  </si>
  <si>
    <t>Jewell to Spokane</t>
  </si>
  <si>
    <t>Belle River to Greenwood-Pontiac</t>
  </si>
  <si>
    <t>Bismarck to Jewell</t>
  </si>
  <si>
    <t>Bismarck to Stephens</t>
  </si>
  <si>
    <t>Majestic to Milan</t>
  </si>
  <si>
    <t>Coventry to Cody</t>
  </si>
  <si>
    <t>Brownstown to Wayne #1</t>
  </si>
  <si>
    <t>Majestic to Wayne</t>
  </si>
  <si>
    <t>Majestic to Tompkins</t>
  </si>
  <si>
    <t>Blackfoot to Pontiac</t>
  </si>
  <si>
    <t>Placid to Wixom</t>
  </si>
  <si>
    <t>Jewell to Sterling</t>
  </si>
  <si>
    <t>Caniff to Stephens (UGL)</t>
  </si>
  <si>
    <t>Coventry to Wixom</t>
  </si>
  <si>
    <t>Placid to pontiac</t>
  </si>
  <si>
    <t>Hines to Wayne</t>
  </si>
  <si>
    <t>Brownstown to Elm</t>
  </si>
  <si>
    <t>Madrid to Majestic</t>
  </si>
  <si>
    <t>St. Clair to Stephens</t>
  </si>
  <si>
    <t>Wayne to Wixom #2</t>
  </si>
  <si>
    <t>Mid-American to Sub 39</t>
  </si>
  <si>
    <t>Green Power Express (Adams to Hazelton)</t>
  </si>
  <si>
    <t>Green Power Express (Adams to Lakefield)</t>
  </si>
  <si>
    <t>Green Power Express (Antelope Valley to ND New)</t>
  </si>
  <si>
    <t>Green Power Express (Chisago to ND New)</t>
  </si>
  <si>
    <t>Green Power Express (Ft. Thompson to IA New)</t>
  </si>
  <si>
    <t>Green Power Express (Ft. Thompson to Lakefield)</t>
  </si>
  <si>
    <t>Green Power Express (Ft. Thompson to ND New)</t>
  </si>
  <si>
    <t>Green Power Express (Grimes to IA New)</t>
  </si>
  <si>
    <t>Green Power Express (Helena to Adams)</t>
  </si>
  <si>
    <t>Green Power Express (Helena to Chisago)</t>
  </si>
  <si>
    <t>Green Power Express (Helena to Lakefield)</t>
  </si>
  <si>
    <t>Green Power Express (IA New to Lakefield)</t>
  </si>
  <si>
    <t>Green Power Express (North Madison to Adams)</t>
  </si>
  <si>
    <t>Green Power Express (Plano to Hazleton)</t>
  </si>
  <si>
    <t>Green Power Express (Sullivan to Grimes)</t>
  </si>
  <si>
    <t>Spearville-Axtell (KETA) Project - Phase I (Spearville to Post Rock)</t>
  </si>
  <si>
    <t>Spearville-Axtell (KETA) Project- Phase II (Post Rock to Kansas Border)</t>
  </si>
  <si>
    <t>Simpson - Batavia Transmission Line</t>
  </si>
  <si>
    <t>Reliability Loop Project (Salem to Hazleton)</t>
  </si>
  <si>
    <t>Hugo to Valliant Transmission Project</t>
  </si>
  <si>
    <t>Woodward-Comanche County/Medicine Lodge</t>
  </si>
  <si>
    <t>Kansas V-Plan (ITC) Project</t>
  </si>
  <si>
    <t>Gratiot County Wind Farm Interconnection (Redstone - Regal)</t>
  </si>
  <si>
    <t>Almeda to Twining Transmission Line</t>
  </si>
  <si>
    <t>Hampton-Blackhawk Transmission  Project</t>
  </si>
  <si>
    <t>Sheldon - Webster Transmission Project</t>
  </si>
  <si>
    <t>Ottumwa-Adair Transmission Project</t>
  </si>
  <si>
    <t>CapX2020 St.Cloud to Monticello 345-kV Project</t>
  </si>
  <si>
    <t>CapX2020 Bemidji-Grand Rapids 230-kV Project</t>
  </si>
  <si>
    <t>CapX2020 Brookings County-Hampton 345-kV Project</t>
  </si>
  <si>
    <t>CapX2020 Fargo-St.Cloud 345-kV Project</t>
  </si>
  <si>
    <t>Big Stone South – Brookings Transmission Project</t>
  </si>
  <si>
    <t>Ellendale – Big Stone South Transmission Project</t>
  </si>
  <si>
    <t>Vienna-Steele 230kV line</t>
  </si>
  <si>
    <t>Mid-Atlantic Power Pathway (MAPP) 500 KV Line</t>
  </si>
  <si>
    <t>BPA keeler to St. Mary's W.</t>
  </si>
  <si>
    <t>Coyote Springs to BPA Slatt</t>
  </si>
  <si>
    <t>Round Butte to BPA Redmond</t>
  </si>
  <si>
    <t>Pelton to Round Butte</t>
  </si>
  <si>
    <t>Port Westward to Trojan</t>
  </si>
  <si>
    <t>Biglow canyon WF to John day</t>
  </si>
  <si>
    <t>McLoughlin to Carver</t>
  </si>
  <si>
    <t>Broadview SWYD. To Townsend 'A'</t>
  </si>
  <si>
    <t>Boardman to BPA Slatt</t>
  </si>
  <si>
    <t>Murrayhill to Sherwood</t>
  </si>
  <si>
    <t>St. Mary's W. to Murrayhill</t>
  </si>
  <si>
    <t>Grizzly to Malin</t>
  </si>
  <si>
    <t>Pearl BPA to Sherwood</t>
  </si>
  <si>
    <t>Carver to Gresham</t>
  </si>
  <si>
    <t>Grizzly to Round Butte</t>
  </si>
  <si>
    <t>Bethel to Round Butte</t>
  </si>
  <si>
    <t>Blue lake to Troutdale BPA</t>
  </si>
  <si>
    <t>Gresham to Linneman</t>
  </si>
  <si>
    <t>Broadview SWYD. To Townsend 'B'</t>
  </si>
  <si>
    <t>Trojan to St. Mary's W.</t>
  </si>
  <si>
    <t>Colstrip SWYD. To Broadview 'A'</t>
  </si>
  <si>
    <t>Trojan to Rivergate</t>
  </si>
  <si>
    <t>Gresham to Troutdale</t>
  </si>
  <si>
    <t>McLoughlin to Sherwood</t>
  </si>
  <si>
    <t>Boardman to PPL Dalreed</t>
  </si>
  <si>
    <t>Colstrip SWYD. To Broadview 'B'</t>
  </si>
  <si>
    <t>Bethel to McLoughlin</t>
  </si>
  <si>
    <t>Cascade Crossing Project</t>
  </si>
  <si>
    <t>Thomson-to-Warthen 500-kV line</t>
  </si>
  <si>
    <t>Alabama Power Company 500kv</t>
  </si>
  <si>
    <t>Thomson 500/230 KV Project - II (Thomson to Dum Jon)</t>
  </si>
  <si>
    <t>Big Shanty to Norcross</t>
  </si>
  <si>
    <t>Farley to North Tifton</t>
  </si>
  <si>
    <t>Bowen to Union City</t>
  </si>
  <si>
    <t>McGrau Ford to Mosteller Springs</t>
  </si>
  <si>
    <t>Scherer to O'hara</t>
  </si>
  <si>
    <t>Vogtle to Klondike</t>
  </si>
  <si>
    <t>Bowen to Villa Rica</t>
  </si>
  <si>
    <t>Vogtle to West McIntosh</t>
  </si>
  <si>
    <t>Norcross to Oconee</t>
  </si>
  <si>
    <t>Vogtle to Scherer</t>
  </si>
  <si>
    <t>Union City to Villa Rica</t>
  </si>
  <si>
    <t>Thalmann to West McIntosh</t>
  </si>
  <si>
    <t>Fortson to North Tifton</t>
  </si>
  <si>
    <t>O'Hara to Wansley</t>
  </si>
  <si>
    <t>Big Shanty to Bowen</t>
  </si>
  <si>
    <t>Jack McDonough - Smyrna 230 kV Transmission Line</t>
  </si>
  <si>
    <t>East Pelham 230/115 KV Transmission Substation Line Project</t>
  </si>
  <si>
    <t>East Pelham 230/115 KV Transmission Substation Upgrade</t>
  </si>
  <si>
    <t>Holmes Creek – Miller’s Ferry 230 kV Line</t>
  </si>
  <si>
    <t>Shoal River – Santa Rosa 230 kV Line</t>
  </si>
  <si>
    <t>Thomson to Vogtle 500 KV Transmission Line</t>
  </si>
  <si>
    <t>Dorchester 230 kV Project (Dorchester to West Brunswick)</t>
  </si>
  <si>
    <t>Middle Fork – Thomson 500 kV Line</t>
  </si>
  <si>
    <t>Elmore County to Madison Park Transmission</t>
  </si>
  <si>
    <t>Bremen to Tallapoosa 115 kV Line</t>
  </si>
  <si>
    <t>South Tuscaloosa-Eutaw Area Network (Epes to Eutaw)</t>
  </si>
  <si>
    <t>South Tuscaloosa-Eutaw Area Network (Eutaw to South Tuscaloosa)</t>
  </si>
  <si>
    <t>Kemper County IGCC 230 KV Transmission Project</t>
  </si>
  <si>
    <t>Kemper County IGCC 115 KV Transmission Project</t>
  </si>
  <si>
    <t>Kemper County IGCC 115 KV Upgrade Project</t>
  </si>
  <si>
    <t>East Walton – South Hall 500 kV Line Project</t>
  </si>
  <si>
    <t>Sooner to Rose Hill 345 kV Line</t>
  </si>
  <si>
    <t>Wichita –Hutchinson – Salina Project (Phase II –Hutchinson to Salina)</t>
  </si>
  <si>
    <t>Kansas Gas and Electric Company 345kv</t>
  </si>
  <si>
    <t>Westar Energy (KPL) 345kv</t>
  </si>
  <si>
    <t>Burlington to Emporia Transmission Line</t>
  </si>
  <si>
    <t>Salina to Hays Transmission Project</t>
  </si>
  <si>
    <t>Concordia to Salina Transmission Project</t>
  </si>
  <si>
    <t>Jeffrey Energy Center to Manhattan to Concordia</t>
  </si>
  <si>
    <t>Hutchinson to Spearville Transmission Line</t>
  </si>
  <si>
    <t>Wichita to Rose Hill Transmission Line</t>
  </si>
  <si>
    <t>Jeffrey Energy Center to Iatan Energy Center</t>
  </si>
  <si>
    <t>Source: SNL Financial</t>
  </si>
  <si>
    <t>Proxy Group Capital Structure</t>
  </si>
  <si>
    <t>% Long-Term Debt</t>
  </si>
  <si>
    <t>2011Q4</t>
  </si>
  <si>
    <t>2011Q3</t>
  </si>
  <si>
    <t>2011Q2</t>
  </si>
  <si>
    <t>2011Q1</t>
  </si>
  <si>
    <t>2010Q4</t>
  </si>
  <si>
    <t>2010Q3</t>
  </si>
  <si>
    <t>2010Q2</t>
  </si>
  <si>
    <t>Average</t>
  </si>
  <si>
    <t>American Electric Power Company, Inc.</t>
  </si>
  <si>
    <t>Cleco Corporation</t>
  </si>
  <si>
    <t>Empire District Electric Company</t>
  </si>
  <si>
    <t>FirstEnergy Corp.</t>
  </si>
  <si>
    <t>Hawaiian Electric Industries, Inc.</t>
  </si>
  <si>
    <t>Otter Tail Corporation</t>
  </si>
  <si>
    <t>Pinnacle West Capital Corporation</t>
  </si>
  <si>
    <t>Portland General Electric Company</t>
  </si>
  <si>
    <t>Southern Company</t>
  </si>
  <si>
    <t>Westar Energy, Inc.</t>
  </si>
  <si>
    <t>Operating Company Capital Structure</t>
  </si>
  <si>
    <t>Operating Company</t>
  </si>
  <si>
    <t>Parent</t>
  </si>
  <si>
    <t>Appalachian Power Company</t>
  </si>
  <si>
    <t>AEP Texas Central Company</t>
  </si>
  <si>
    <t>Indiana Michigan Power Company</t>
  </si>
  <si>
    <t>Kentucky Power Company</t>
  </si>
  <si>
    <t>Ohio Power Company</t>
  </si>
  <si>
    <t>Public Service Company of Oklahoma</t>
  </si>
  <si>
    <t>Southwestern Electric Power Company</t>
  </si>
  <si>
    <t>AEP Texas North Company</t>
  </si>
  <si>
    <t>Kingsport Power Company</t>
  </si>
  <si>
    <t>Wheeling Power Company</t>
  </si>
  <si>
    <t>Cleco Power LLC</t>
  </si>
  <si>
    <t>Pennsylvania Power Company</t>
  </si>
  <si>
    <t>Cleveland Electric Illuminating Company</t>
  </si>
  <si>
    <t>Jersey Central Power &amp; Light Company</t>
  </si>
  <si>
    <t>Metropolitan Edison Company</t>
  </si>
  <si>
    <t>Monongahela Power Company</t>
  </si>
  <si>
    <t>Pennsylvania Electric Company</t>
  </si>
  <si>
    <t>Potomac Edison Company</t>
  </si>
  <si>
    <t>Toledo Edison Company</t>
  </si>
  <si>
    <t>West Penn Power Company</t>
  </si>
  <si>
    <t>KCP&amp;L Greater Missouri Operations Company</t>
  </si>
  <si>
    <t>Kansas City Power &amp; Light Company</t>
  </si>
  <si>
    <t>Hawaiian Electric Company, Inc.</t>
  </si>
  <si>
    <t>Idaho Power Co.</t>
  </si>
  <si>
    <t>International Transmission Company</t>
  </si>
  <si>
    <t>ITC Great Plains, LLC</t>
  </si>
  <si>
    <t>ITC Midwest LLC</t>
  </si>
  <si>
    <t>Michigan Electric Transmission Company, LLC</t>
  </si>
  <si>
    <t>Otter Tail Power Company</t>
  </si>
  <si>
    <t>Potomac Electric Power Company</t>
  </si>
  <si>
    <t>Atlantic City Electric Company</t>
  </si>
  <si>
    <t>Delmarva Power &amp; Light Company</t>
  </si>
  <si>
    <t>Arizona Public Service Company</t>
  </si>
  <si>
    <t>Georgia Power Company</t>
  </si>
  <si>
    <t>Alabama Power Company</t>
  </si>
  <si>
    <t>Gulf Power Company</t>
  </si>
  <si>
    <t>Mississippi Power Company</t>
  </si>
  <si>
    <t>Kansas Gas and Electric Company</t>
  </si>
  <si>
    <t>Westar Energy (KPL)</t>
  </si>
  <si>
    <t>CAPM Adjustment</t>
  </si>
  <si>
    <t>DCF Adjustment</t>
  </si>
  <si>
    <t>Sector Average Equity Ratio</t>
  </si>
  <si>
    <t>Levered ROE</t>
  </si>
  <si>
    <t>Sector Average D/E Ratio</t>
  </si>
  <si>
    <t>Cost of Debt</t>
  </si>
  <si>
    <t>Sector Average Tax Rate</t>
  </si>
  <si>
    <t>Debt/Total Capital Ratio</t>
  </si>
  <si>
    <t>Sector Average Equity Beta</t>
  </si>
  <si>
    <t>Debt/Equity Ratio</t>
  </si>
  <si>
    <t>Sector Average Asset Beta</t>
  </si>
  <si>
    <t>Combined Tax Rate</t>
  </si>
  <si>
    <t>Check: Re-Levered Beta</t>
  </si>
  <si>
    <t>Calculated Unlevered ROE</t>
  </si>
  <si>
    <t>Check: Re-Levered ROE</t>
  </si>
  <si>
    <t>Risk Free Rate</t>
  </si>
  <si>
    <t>Moody's A Utility Index</t>
  </si>
  <si>
    <t>Moody's Baa Utility Index</t>
  </si>
  <si>
    <t>Spread</t>
  </si>
  <si>
    <t>Equity Ratio</t>
  </si>
  <si>
    <t>D/E Ratio</t>
  </si>
  <si>
    <t>Re-Levered Beta</t>
  </si>
  <si>
    <t>Re-Levered CAPM ROE</t>
  </si>
  <si>
    <t>Re-Levered DCF ROE</t>
  </si>
  <si>
    <t>Weighted Average Cost of Capital</t>
  </si>
  <si>
    <t>Effects of Leverage on the Company’s Return on Equity</t>
  </si>
  <si>
    <t>Proxy Group Mean</t>
  </si>
  <si>
    <t>Number of Cases</t>
  </si>
  <si>
    <t>Hamada's Equation:</t>
  </si>
  <si>
    <t>Where:</t>
  </si>
  <si>
    <t xml:space="preserve"> = Asset Beta</t>
  </si>
  <si>
    <t xml:space="preserve"> = Equity Beta</t>
  </si>
  <si>
    <t xml:space="preserve"> = Tax Rate</t>
  </si>
  <si>
    <t>Under Modigliani-Miller Proposition:</t>
  </si>
  <si>
    <t>or, rearranged:</t>
  </si>
  <si>
    <t xml:space="preserve">   T</t>
  </si>
  <si>
    <t xml:space="preserve">   D/E</t>
  </si>
  <si>
    <t xml:space="preserve"> = Cost of Debt</t>
  </si>
  <si>
    <r>
      <t xml:space="preserve">   B</t>
    </r>
    <r>
      <rPr>
        <vertAlign val="subscript"/>
        <sz val="10"/>
        <color theme="1"/>
        <rFont val="Arial"/>
        <family val="2"/>
      </rPr>
      <t>a</t>
    </r>
  </si>
  <si>
    <r>
      <t xml:space="preserve">   B</t>
    </r>
    <r>
      <rPr>
        <vertAlign val="subscript"/>
        <sz val="10"/>
        <color theme="1"/>
        <rFont val="Arial"/>
        <family val="2"/>
      </rPr>
      <t>e</t>
    </r>
  </si>
  <si>
    <r>
      <t xml:space="preserve">   R</t>
    </r>
    <r>
      <rPr>
        <vertAlign val="subscript"/>
        <sz val="10"/>
        <color theme="1"/>
        <rFont val="Arial"/>
        <family val="2"/>
      </rPr>
      <t>a</t>
    </r>
  </si>
  <si>
    <r>
      <t xml:space="preserve">   R</t>
    </r>
    <r>
      <rPr>
        <vertAlign val="subscript"/>
        <sz val="10"/>
        <color theme="1"/>
        <rFont val="Arial"/>
        <family val="2"/>
      </rPr>
      <t>e</t>
    </r>
  </si>
  <si>
    <r>
      <t xml:space="preserve">   R</t>
    </r>
    <r>
      <rPr>
        <vertAlign val="subscript"/>
        <sz val="10"/>
        <color theme="1"/>
        <rFont val="Arial"/>
        <family val="2"/>
      </rPr>
      <t>d</t>
    </r>
  </si>
  <si>
    <t xml:space="preserve"> = Unlevered Return on Equity</t>
  </si>
  <si>
    <t xml:space="preserve"> = Levered Return on Equity</t>
  </si>
  <si>
    <t xml:space="preserve"> = Debt/Equity Ratio</t>
  </si>
  <si>
    <t>% Common Equity</t>
  </si>
  <si>
    <t/>
  </si>
  <si>
    <t>ALEXION PHARMACEUTICALS INC</t>
  </si>
  <si>
    <t>ALXN</t>
  </si>
  <si>
    <t>KINDER MORGAN INC</t>
  </si>
  <si>
    <t>KMI</t>
  </si>
  <si>
    <t>Alexion Pharmaceuticals, Inc. (NasdaqGS:ALXN)</t>
  </si>
  <si>
    <t>DIRECTV (NasdaqGS:DTV)</t>
  </si>
  <si>
    <t>Kinder Morgan, Inc. (NYSE:KMI)</t>
  </si>
  <si>
    <t>Western Digital Corp. (NasdaqGS:WDC)</t>
  </si>
  <si>
    <t>[8] Source: Bloomberg Professional, equals 202-trading day average (i.e. lag period) as of May 31, 2012</t>
  </si>
  <si>
    <t>2012Q1</t>
  </si>
  <si>
    <t>Kammer to Ft Martin</t>
  </si>
  <si>
    <t>Tidd to Collier</t>
  </si>
  <si>
    <t>Lydia (SWEPCO) to Valliant (PSO)</t>
  </si>
  <si>
    <t>Lawton 345 to Cimarron (OG&amp;E)</t>
  </si>
  <si>
    <t>Oneta to Oneta Energy Center</t>
  </si>
  <si>
    <t>Riverside Station 345 to Redbud (OG&amp;E)</t>
  </si>
  <si>
    <t>Pittsburg 345 to Sunnyside (OG&amp;E)</t>
  </si>
  <si>
    <t>Riverside to Co-Gentrix</t>
  </si>
  <si>
    <t>Northeastern Station to Tulsa North 345</t>
  </si>
  <si>
    <t>Delaware 345 to Northeastern Station</t>
  </si>
  <si>
    <t>Pittsburg 345 to Seminole (OG&amp;E)</t>
  </si>
  <si>
    <t>Northeastern Station to Oneta</t>
  </si>
  <si>
    <t>Sapulpa Road to Wekiwa</t>
  </si>
  <si>
    <t>Lawton 345 to Sunnyside (OG&amp;E)</t>
  </si>
  <si>
    <t>Delaware 345 to Neosho (KG&amp;E)</t>
  </si>
  <si>
    <t>Tulsa North 345 to Wekiwa</t>
  </si>
  <si>
    <t>Elk City to Grapevine (SPS)</t>
  </si>
  <si>
    <t>Oneta to Clarksville 345</t>
  </si>
  <si>
    <t>Clarksville 345 (SWEPCO) to Muskogee (OG&amp;E)</t>
  </si>
  <si>
    <t>Riverside Station 345 to Sapulpa Road</t>
  </si>
  <si>
    <t>Pittsburg 345 to Valliant 345</t>
  </si>
  <si>
    <t>Oneta to Riverside Power</t>
  </si>
  <si>
    <t>Lawton 345 to Oklaunion</t>
  </si>
  <si>
    <t>Tidd to Wylie Ridge</t>
  </si>
  <si>
    <t>Wythe Area Improvements - 138KV Line</t>
  </si>
  <si>
    <t>Hosensack to PA-NJ State Line</t>
  </si>
  <si>
    <t>Juniata to Dauphin</t>
  </si>
  <si>
    <t>Portland to Martins Creek</t>
  </si>
  <si>
    <t>Ironwood to South Lebanon</t>
  </si>
  <si>
    <t>Yorkana Brunner Island</t>
  </si>
  <si>
    <t>Three Mile Island to Hosensack</t>
  </si>
  <si>
    <t>North Hershey to Hummelstown</t>
  </si>
  <si>
    <t>Dauphin to Hummelstown</t>
  </si>
  <si>
    <t>Middletown Junction to South Lebanon</t>
  </si>
  <si>
    <t>Three Mile Island to Jackson</t>
  </si>
  <si>
    <t>Portland to NJ State Line - Kittatinny</t>
  </si>
  <si>
    <t>Three Mile Island to Middletown Junction</t>
  </si>
  <si>
    <t>Jackson to Hunterstown</t>
  </si>
  <si>
    <t>Hosensack to North Temple</t>
  </si>
  <si>
    <t>North Temple to Ironwood</t>
  </si>
  <si>
    <t>Hunterstown to Conastone</t>
  </si>
  <si>
    <t>Three Mile Island Peach Bottom</t>
  </si>
  <si>
    <t>Portland to NJ State Line - Whippany</t>
  </si>
  <si>
    <t>Jackson to Yorkana</t>
  </si>
  <si>
    <t>Middletown Junction to North Lebanon</t>
  </si>
  <si>
    <t>South Lebanon to South Reading</t>
  </si>
  <si>
    <t>Alburtis to Hosensack</t>
  </si>
  <si>
    <t>Juniata to Alburtis</t>
  </si>
  <si>
    <t>Alburtis to Branchburg</t>
  </si>
  <si>
    <t>Conemaugh to Hunterstown</t>
  </si>
  <si>
    <t>Juniata to Three to Mile Island</t>
  </si>
  <si>
    <t>Middletown Junction to Hummelstown</t>
  </si>
  <si>
    <t>Belmont to Pleasants PS 2</t>
  </si>
  <si>
    <t>Belmont to Pleasants PS 1</t>
  </si>
  <si>
    <t>Mt Storm to Pruntytown</t>
  </si>
  <si>
    <t>Harrison to Wylie Ridge</t>
  </si>
  <si>
    <t>Fort Martin to Fort Martin PS 1</t>
  </si>
  <si>
    <t>Harrison to Harrison PS 1</t>
  </si>
  <si>
    <t>Harrison to Pruntytown</t>
  </si>
  <si>
    <t>Wylie Ridge to Sammis</t>
  </si>
  <si>
    <t>Pruntytown to Fort Martin</t>
  </si>
  <si>
    <t>Fort Martin to North Longview</t>
  </si>
  <si>
    <t>Greenland Gap to Meadow Brook</t>
  </si>
  <si>
    <t>Fort Martin to Fort Martin PS 2</t>
  </si>
  <si>
    <t>Harrison to Harrison PS 3</t>
  </si>
  <si>
    <t>Mt Storm to Valley</t>
  </si>
  <si>
    <t>Harrison to Harrison PS 2</t>
  </si>
  <si>
    <t>Cabot to Wylie Ridge</t>
  </si>
  <si>
    <t>Harrison to Belmont</t>
  </si>
  <si>
    <t>Mt Morris 502 Jct. to Harrison</t>
  </si>
  <si>
    <t>Greenland Gap to Mt Storm</t>
  </si>
  <si>
    <t>Milesburg to Shingletown</t>
  </si>
  <si>
    <t>Tidd To Wylie Ridge</t>
  </si>
  <si>
    <t>Elko to Carbon Center</t>
  </si>
  <si>
    <t>Hatfield to Hatfield PS3</t>
  </si>
  <si>
    <t>Hatfield to Ronco</t>
  </si>
  <si>
    <t>502 Jct to North Longview</t>
  </si>
  <si>
    <t>Keystone to South Bend</t>
  </si>
  <si>
    <t>Hatfield to Black Oak</t>
  </si>
  <si>
    <t>Hatfield to Hatfield PS1</t>
  </si>
  <si>
    <t>Mt.Morris 502 Jct. to Kammer</t>
  </si>
  <si>
    <t>Hatfield to Hatfield PS2</t>
  </si>
  <si>
    <t>Mt.Morris 502 Jct. to Harrison</t>
  </si>
  <si>
    <t>Cabot to Keystone</t>
  </si>
  <si>
    <t>Moshannon to Milesburg</t>
  </si>
  <si>
    <t>South Bend To Yukon</t>
  </si>
  <si>
    <t>Hatfield to Yukon</t>
  </si>
  <si>
    <t>Elko to Moshannon</t>
  </si>
  <si>
    <t>Fort Martin to Ronco</t>
  </si>
  <si>
    <t>Glenwillow-Bruce Mansfield Project</t>
  </si>
  <si>
    <t>Thumb Loop Transmission Line Project (Phase 1)</t>
  </si>
  <si>
    <t>Winger (E 1/3) to Wilton</t>
  </si>
  <si>
    <t>Audubon (W 1/10) to Badoura</t>
  </si>
  <si>
    <t>Audubon to Sheyenne</t>
  </si>
  <si>
    <t>Forman to Ellendale</t>
  </si>
  <si>
    <t>Big Stone (N 1/3) to Hankinson</t>
  </si>
  <si>
    <t>Hankinson to Forman</t>
  </si>
  <si>
    <t>Harvey to Coal Creek</t>
  </si>
  <si>
    <t>Big Stone (S 1/4) to Blair</t>
  </si>
  <si>
    <t>Fergus Falls to Inman</t>
  </si>
  <si>
    <t>Wahpeton to Hankinson</t>
  </si>
  <si>
    <t>Fergus Falls to Wahpeton</t>
  </si>
  <si>
    <t>Rugby to Balta</t>
  </si>
  <si>
    <t>Balta to Harvey</t>
  </si>
  <si>
    <t>Atlantic City Elec Co, PECO, Public Service Elec &amp; Gas Co</t>
  </si>
  <si>
    <t>Sub 166 to Sub 202 North</t>
  </si>
  <si>
    <t>Sub 166 to Sub 202 South</t>
  </si>
  <si>
    <t>Bening Generating Station to Sub 123</t>
  </si>
  <si>
    <t>Dickerson Gen Station to Sub 118</t>
  </si>
  <si>
    <t>Sub 122 to Sub 123 North</t>
  </si>
  <si>
    <t>Sub 118 to Sub 121 South</t>
  </si>
  <si>
    <t>Station H to Sub 118</t>
  </si>
  <si>
    <t>Sub 196 to Sub 166 East</t>
  </si>
  <si>
    <t>Sub 162 to Sub 122 East</t>
  </si>
  <si>
    <t>Sub 165 to Sub 66 North</t>
  </si>
  <si>
    <t>Chalk Point Generating to Sub 195</t>
  </si>
  <si>
    <t>Sub 163 to Sub 27 East</t>
  </si>
  <si>
    <t>Sub 120 to Sub 163 East</t>
  </si>
  <si>
    <t>Dickerson Gen Station to Station H South</t>
  </si>
  <si>
    <t>Sub 202 to Sub 84 North</t>
  </si>
  <si>
    <t>Sub 120 to Sub 163 West</t>
  </si>
  <si>
    <t>Sub 118 to Sub 165 South</t>
  </si>
  <si>
    <t>Sub 122 to Sub 166 East</t>
  </si>
  <si>
    <t>Sub 120 to Sub 162 South</t>
  </si>
  <si>
    <t>Sub 118 to Sub 121 North</t>
  </si>
  <si>
    <t>Sub 165 to Sub 158 West</t>
  </si>
  <si>
    <t>Dickerson Gen Station to Station H North</t>
  </si>
  <si>
    <t>Panda Gen Station to Sub 202</t>
  </si>
  <si>
    <t>Sub 122 to Aquasco Sub 200</t>
  </si>
  <si>
    <t>Sub 165 to Sub 158 East</t>
  </si>
  <si>
    <t>Sub 195 to Morgantown Generating Station</t>
  </si>
  <si>
    <t>Morgantown Generating Station to Sub 166 West</t>
  </si>
  <si>
    <t>Sub 122 to Sub 123 South</t>
  </si>
  <si>
    <t>Aquasco Sub to Chalk Point Generating East</t>
  </si>
  <si>
    <t>Sub 120 to Sub 162 North</t>
  </si>
  <si>
    <t>Sub 118 to Sub 165 North</t>
  </si>
  <si>
    <t>Sub 66 to Sub 120 South</t>
  </si>
  <si>
    <t>Sub 66 to Sub 120 North</t>
  </si>
  <si>
    <t>Sub 163 to Sub 27 West</t>
  </si>
  <si>
    <t>Sub 202 to Sub 84 South</t>
  </si>
  <si>
    <t>Morgantown Generating to Sub 196 East</t>
  </si>
  <si>
    <t>Sub 165 to Sub 66 South</t>
  </si>
  <si>
    <t>Sub 120 to Sub 122 East</t>
  </si>
  <si>
    <t>Sub 196 to Sub 122 West</t>
  </si>
  <si>
    <t>Sub 162 to Chalk Point Generating</t>
  </si>
  <si>
    <t>Sub 122 to Chalk Point Generating</t>
  </si>
  <si>
    <t>Chalk Point Generating Station to Calvert Cliffs</t>
  </si>
  <si>
    <t>Conemaugh Gen Station to MD-PA State Line</t>
  </si>
  <si>
    <t>Sub 66 to High Ridge, BG&amp;E</t>
  </si>
  <si>
    <t>Morgantown Generating to Sub 196 West</t>
  </si>
  <si>
    <t>Sub 202 to Possum Point</t>
  </si>
  <si>
    <t>Sub 120 to Sub 122 West</t>
  </si>
  <si>
    <t>Sub 122 to Sub 166 West</t>
  </si>
  <si>
    <t>Aquasco Sub to Chalk Point Generating West</t>
  </si>
  <si>
    <t>Sub 66 to Mt Airy Tap</t>
  </si>
  <si>
    <t>Chalk Point Gen Sta. to Sub 202</t>
  </si>
  <si>
    <t>Sub 122 to Aquasco Sub 200 West</t>
  </si>
  <si>
    <t>Salem to Deans</t>
  </si>
  <si>
    <t>Cardiff to New Freedom</t>
  </si>
  <si>
    <t>Deans to Branchburg</t>
  </si>
  <si>
    <t>Cumberland to Dennis</t>
  </si>
  <si>
    <t>Cedar to Oyster Creek</t>
  </si>
  <si>
    <t>Churchtown to Mickelton</t>
  </si>
  <si>
    <t>Mickelton to Monroe</t>
  </si>
  <si>
    <t>Churchtown to Cumberland (tap to Orchard)</t>
  </si>
  <si>
    <t>Red Lion to Hope Creek-Salem (NJ)</t>
  </si>
  <si>
    <t>Red Lion to Hope Creek (River Cr, DE)</t>
  </si>
  <si>
    <t>Mickelton to Deptford</t>
  </si>
  <si>
    <t>Monroe to New Freedom</t>
  </si>
  <si>
    <t>Cardiff to Cedar</t>
  </si>
  <si>
    <t>Trainer to Mickelton</t>
  </si>
  <si>
    <t>Salem to New Freedom South</t>
  </si>
  <si>
    <t>Millington to Townsend 138kv Line</t>
  </si>
  <si>
    <t>Montana to Washington Transmission (Colstrip Upgrade) (Colstrip to Taft)</t>
  </si>
  <si>
    <t>Montana to Washington Transmission (Colstrip Upgrade) (Taft to Dworshak)</t>
  </si>
  <si>
    <t>Montana to Washington Transmission (Colstrip Upgrade) (Taft to Bell)</t>
  </si>
  <si>
    <t>Ohio Edison Company</t>
  </si>
  <si>
    <t>[2] Source: Bloomberg Professional, equals indicated number of trading day average as of June 29, 2012</t>
  </si>
  <si>
    <t>Proxy Group Median</t>
  </si>
  <si>
    <t>[10] Source: Blue Chip Financial Forecasts, Vol. 31, No. 6, June 1, 2012, at 2</t>
  </si>
  <si>
    <t>[3] Source: Blue Chip Financial Forecasts, Vol. 31, No. 6, June 1, 2011, at 2</t>
  </si>
  <si>
    <t>Dec 12 VIX Futures</t>
  </si>
  <si>
    <t>Jan 13 VIX Futures</t>
  </si>
  <si>
    <t>LAM RESEARCH CORP</t>
  </si>
  <si>
    <t>LRCX</t>
  </si>
  <si>
    <t>MONSTER BEVERAGE CORP</t>
  </si>
  <si>
    <t>MNST</t>
  </si>
  <si>
    <t>ROWAN COMPANIES PLC-A</t>
  </si>
  <si>
    <t>SEAGATE TECHNOLOGY</t>
  </si>
  <si>
    <t>STX</t>
  </si>
  <si>
    <t>Lam Research Corporation (NasdaqGS:LRCX)</t>
  </si>
  <si>
    <t>Stryker Corporation (NYSE:SYK)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</si>
</sst>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00"/>
    <numFmt numFmtId="166" formatCode="0.0000%"/>
    <numFmt numFmtId="167" formatCode="_(* #,##0_);_(* \(#,##0\);_(* &quot;-&quot;??_);_(@_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9"/>
      <name val="Arial"/>
      <family val="2"/>
    </font>
    <font>
      <i/>
      <sz val="10"/>
      <color indexed="8"/>
      <name val="Arial"/>
      <family val="2"/>
    </font>
    <font>
      <i/>
      <vertAlign val="subscript"/>
      <sz val="10"/>
      <color indexed="8"/>
      <name val="Arial"/>
      <family val="2"/>
    </font>
    <font>
      <i/>
      <sz val="10"/>
      <color theme="1"/>
      <name val="Arial"/>
      <family val="2"/>
    </font>
    <font>
      <sz val="12"/>
      <color theme="1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9" fontId="4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</cellStyleXfs>
  <cellXfs count="193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164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Fill="1" applyBorder="1"/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horizontal="center" wrapText="1"/>
    </xf>
    <xf numFmtId="0" fontId="5" fillId="0" borderId="0" xfId="0" applyFont="1" applyBorder="1"/>
    <xf numFmtId="10" fontId="0" fillId="0" borderId="0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165" fontId="0" fillId="0" borderId="2" xfId="0" applyNumberFormat="1" applyBorder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centerContinuous" wrapText="1"/>
    </xf>
    <xf numFmtId="10" fontId="6" fillId="0" borderId="0" xfId="0" applyNumberFormat="1" applyFont="1" applyAlignment="1">
      <alignment horizontal="centerContinuous"/>
    </xf>
    <xf numFmtId="14" fontId="6" fillId="0" borderId="0" xfId="0" applyNumberFormat="1" applyFont="1"/>
    <xf numFmtId="0" fontId="6" fillId="0" borderId="1" xfId="0" applyFont="1" applyBorder="1"/>
    <xf numFmtId="0" fontId="6" fillId="0" borderId="0" xfId="0" applyFont="1" applyFill="1" applyBorder="1"/>
    <xf numFmtId="0" fontId="6" fillId="0" borderId="0" xfId="0" applyFont="1" applyFill="1"/>
    <xf numFmtId="0" fontId="0" fillId="0" borderId="0" xfId="0" applyFill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right"/>
    </xf>
    <xf numFmtId="0" fontId="6" fillId="0" borderId="0" xfId="0" applyFont="1" applyBorder="1"/>
    <xf numFmtId="10" fontId="6" fillId="0" borderId="0" xfId="0" applyNumberFormat="1" applyFont="1" applyBorder="1"/>
    <xf numFmtId="10" fontId="6" fillId="0" borderId="0" xfId="0" applyNumberFormat="1" applyFont="1" applyBorder="1" applyAlignment="1">
      <alignment horizontal="center"/>
    </xf>
    <xf numFmtId="10" fontId="0" fillId="0" borderId="0" xfId="0" applyNumberFormat="1"/>
    <xf numFmtId="10" fontId="6" fillId="0" borderId="0" xfId="0" applyNumberFormat="1" applyFont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5" fillId="2" borderId="0" xfId="0" applyFont="1" applyFill="1" applyBorder="1"/>
    <xf numFmtId="10" fontId="0" fillId="2" borderId="0" xfId="0" applyNumberFormat="1" applyFill="1" applyBorder="1" applyAlignment="1">
      <alignment horizontal="center"/>
    </xf>
    <xf numFmtId="0" fontId="0" fillId="2" borderId="0" xfId="0" applyFill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6" fillId="0" borderId="0" xfId="7" applyFont="1"/>
    <xf numFmtId="0" fontId="6" fillId="0" borderId="0" xfId="7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8" xfId="0" applyFont="1" applyFill="1" applyBorder="1"/>
    <xf numFmtId="0" fontId="5" fillId="0" borderId="0" xfId="0" applyFont="1" applyFill="1" applyBorder="1"/>
    <xf numFmtId="0" fontId="5" fillId="0" borderId="9" xfId="0" applyFont="1" applyFill="1" applyBorder="1"/>
    <xf numFmtId="0" fontId="13" fillId="0" borderId="0" xfId="0" applyFont="1" applyBorder="1"/>
    <xf numFmtId="10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0" fontId="5" fillId="0" borderId="8" xfId="0" applyNumberFormat="1" applyFont="1" applyFill="1" applyBorder="1" applyAlignment="1">
      <alignment horizontal="center"/>
    </xf>
    <xf numFmtId="10" fontId="5" fillId="0" borderId="9" xfId="0" applyNumberFormat="1" applyFont="1" applyFill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0" fontId="5" fillId="0" borderId="1" xfId="0" applyNumberFormat="1" applyFont="1" applyFill="1" applyBorder="1" applyAlignment="1">
      <alignment horizontal="center"/>
    </xf>
    <xf numFmtId="10" fontId="5" fillId="0" borderId="6" xfId="0" applyNumberFormat="1" applyFont="1" applyFill="1" applyBorder="1" applyAlignment="1">
      <alignment horizontal="center"/>
    </xf>
    <xf numFmtId="10" fontId="5" fillId="0" borderId="7" xfId="0" applyNumberFormat="1" applyFont="1" applyFill="1" applyBorder="1" applyAlignment="1">
      <alignment horizontal="center"/>
    </xf>
    <xf numFmtId="10" fontId="5" fillId="0" borderId="0" xfId="0" applyNumberFormat="1" applyFont="1" applyBorder="1" applyAlignment="1">
      <alignment horizontal="center"/>
    </xf>
    <xf numFmtId="0" fontId="4" fillId="0" borderId="0" xfId="12"/>
    <xf numFmtId="0" fontId="4" fillId="0" borderId="0" xfId="7"/>
    <xf numFmtId="0" fontId="6" fillId="0" borderId="0" xfId="7" applyFont="1" applyBorder="1"/>
    <xf numFmtId="0" fontId="4" fillId="0" borderId="0" xfId="7" applyBorder="1"/>
    <xf numFmtId="0" fontId="6" fillId="0" borderId="2" xfId="7" applyFont="1" applyBorder="1" applyAlignment="1">
      <alignment horizontal="center" wrapText="1"/>
    </xf>
    <xf numFmtId="10" fontId="6" fillId="0" borderId="1" xfId="7" applyNumberFormat="1" applyFont="1" applyBorder="1" applyAlignment="1">
      <alignment horizontal="center"/>
    </xf>
    <xf numFmtId="10" fontId="6" fillId="0" borderId="0" xfId="7" applyNumberFormat="1" applyFont="1" applyBorder="1"/>
    <xf numFmtId="10" fontId="6" fillId="0" borderId="3" xfId="7" applyNumberFormat="1" applyFont="1" applyBorder="1"/>
    <xf numFmtId="0" fontId="6" fillId="0" borderId="3" xfId="7" applyFont="1" applyBorder="1"/>
    <xf numFmtId="0" fontId="4" fillId="0" borderId="0" xfId="7" applyAlignment="1">
      <alignment horizontal="center"/>
    </xf>
    <xf numFmtId="10" fontId="6" fillId="0" borderId="0" xfId="1" applyNumberFormat="1" applyFont="1" applyAlignment="1">
      <alignment horizontal="center"/>
    </xf>
    <xf numFmtId="0" fontId="6" fillId="0" borderId="0" xfId="7" applyFont="1" applyAlignment="1">
      <alignment horizontal="right"/>
    </xf>
    <xf numFmtId="43" fontId="6" fillId="0" borderId="3" xfId="7" applyNumberFormat="1" applyFont="1" applyBorder="1" applyAlignment="1">
      <alignment horizontal="center"/>
    </xf>
    <xf numFmtId="10" fontId="6" fillId="0" borderId="3" xfId="7" applyNumberFormat="1" applyFont="1" applyBorder="1" applyAlignment="1">
      <alignment horizontal="center"/>
    </xf>
    <xf numFmtId="166" fontId="6" fillId="0" borderId="3" xfId="7" applyNumberFormat="1" applyFont="1" applyBorder="1" applyAlignment="1">
      <alignment horizontal="center"/>
    </xf>
    <xf numFmtId="10" fontId="4" fillId="0" borderId="3" xfId="1" applyNumberFormat="1" applyFont="1" applyBorder="1" applyAlignment="1">
      <alignment horizontal="center"/>
    </xf>
    <xf numFmtId="0" fontId="6" fillId="0" borderId="1" xfId="7" applyFont="1" applyBorder="1"/>
    <xf numFmtId="10" fontId="6" fillId="0" borderId="0" xfId="1" applyNumberFormat="1" applyFont="1" applyAlignment="1"/>
    <xf numFmtId="10" fontId="6" fillId="0" borderId="0" xfId="1" applyNumberFormat="1" applyFont="1"/>
    <xf numFmtId="10" fontId="4" fillId="0" borderId="0" xfId="1" applyNumberFormat="1" applyFont="1" applyAlignment="1">
      <alignment horizontal="center"/>
    </xf>
    <xf numFmtId="0" fontId="14" fillId="0" borderId="0" xfId="0" applyFont="1"/>
    <xf numFmtId="43" fontId="6" fillId="0" borderId="0" xfId="14" applyNumberFormat="1" applyFont="1" applyAlignment="1">
      <alignment horizontal="right"/>
    </xf>
    <xf numFmtId="43" fontId="6" fillId="0" borderId="3" xfId="0" applyNumberFormat="1" applyFont="1" applyBorder="1" applyAlignment="1">
      <alignment horizontal="center"/>
    </xf>
    <xf numFmtId="10" fontId="6" fillId="0" borderId="3" xfId="0" applyNumberFormat="1" applyFont="1" applyBorder="1" applyAlignment="1">
      <alignment horizontal="center"/>
    </xf>
    <xf numFmtId="0" fontId="0" fillId="0" borderId="0" xfId="7" applyFont="1" applyAlignment="1">
      <alignment horizontal="center"/>
    </xf>
    <xf numFmtId="0" fontId="0" fillId="0" borderId="0" xfId="0" applyFont="1"/>
    <xf numFmtId="10" fontId="5" fillId="0" borderId="3" xfId="0" applyNumberFormat="1" applyFont="1" applyBorder="1" applyAlignment="1">
      <alignment horizontal="center"/>
    </xf>
    <xf numFmtId="0" fontId="4" fillId="0" borderId="0" xfId="12" applyAlignment="1">
      <alignment horizontal="centerContinuous"/>
    </xf>
    <xf numFmtId="10" fontId="0" fillId="0" borderId="0" xfId="5" applyNumberFormat="1" applyFont="1" applyAlignment="1">
      <alignment horizontal="centerContinuous"/>
    </xf>
    <xf numFmtId="0" fontId="5" fillId="0" borderId="0" xfId="12" applyFont="1" applyAlignment="1">
      <alignment horizontal="center"/>
    </xf>
    <xf numFmtId="10" fontId="0" fillId="0" borderId="0" xfId="5" applyNumberFormat="1" applyFont="1" applyAlignment="1">
      <alignment horizontal="center"/>
    </xf>
    <xf numFmtId="0" fontId="5" fillId="0" borderId="1" xfId="12" applyFont="1" applyBorder="1" applyAlignment="1">
      <alignment horizontal="center" wrapText="1"/>
    </xf>
    <xf numFmtId="0" fontId="4" fillId="0" borderId="1" xfId="12" applyBorder="1" applyAlignment="1">
      <alignment horizontal="center" wrapText="1"/>
    </xf>
    <xf numFmtId="10" fontId="0" fillId="0" borderId="0" xfId="5" applyNumberFormat="1" applyFont="1" applyFill="1" applyAlignment="1">
      <alignment horizontal="center"/>
    </xf>
    <xf numFmtId="10" fontId="0" fillId="0" borderId="1" xfId="5" applyNumberFormat="1" applyFont="1" applyFill="1" applyBorder="1" applyAlignment="1">
      <alignment horizontal="left"/>
    </xf>
    <xf numFmtId="10" fontId="0" fillId="0" borderId="0" xfId="5" applyNumberFormat="1" applyFont="1" applyFill="1" applyAlignment="1"/>
    <xf numFmtId="14" fontId="5" fillId="0" borderId="0" xfId="12" applyNumberFormat="1" applyFont="1" applyAlignment="1"/>
    <xf numFmtId="10" fontId="0" fillId="0" borderId="0" xfId="5" applyNumberFormat="1" applyFont="1"/>
    <xf numFmtId="14" fontId="15" fillId="0" borderId="0" xfId="12" applyNumberFormat="1" applyFont="1"/>
    <xf numFmtId="14" fontId="5" fillId="0" borderId="1" xfId="12" applyNumberFormat="1" applyFont="1" applyBorder="1" applyAlignment="1">
      <alignment horizontal="center" wrapText="1"/>
    </xf>
    <xf numFmtId="0" fontId="4" fillId="0" borderId="0" xfId="12" applyAlignment="1">
      <alignment wrapText="1"/>
    </xf>
    <xf numFmtId="10" fontId="0" fillId="0" borderId="0" xfId="5" applyNumberFormat="1" applyFont="1" applyFill="1"/>
    <xf numFmtId="10" fontId="4" fillId="0" borderId="0" xfId="12" applyNumberFormat="1"/>
    <xf numFmtId="0" fontId="4" fillId="0" borderId="0" xfId="12" applyFill="1"/>
    <xf numFmtId="14" fontId="0" fillId="0" borderId="0" xfId="0" applyNumberFormat="1"/>
    <xf numFmtId="10" fontId="0" fillId="0" borderId="0" xfId="1" applyNumberFormat="1" applyFont="1"/>
    <xf numFmtId="0" fontId="0" fillId="0" borderId="1" xfId="12" applyFont="1" applyFill="1" applyBorder="1" applyAlignment="1">
      <alignment horizontal="center" wrapText="1"/>
    </xf>
    <xf numFmtId="14" fontId="0" fillId="0" borderId="0" xfId="12" applyNumberFormat="1" applyFont="1" applyAlignment="1"/>
    <xf numFmtId="0" fontId="0" fillId="0" borderId="0" xfId="12" applyFont="1" applyAlignment="1">
      <alignment horizontal="center"/>
    </xf>
    <xf numFmtId="0" fontId="6" fillId="0" borderId="3" xfId="7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15"/>
    <xf numFmtId="0" fontId="6" fillId="0" borderId="0" xfId="15" applyFont="1" applyAlignment="1">
      <alignment horizontal="center"/>
    </xf>
    <xf numFmtId="10" fontId="6" fillId="0" borderId="0" xfId="15" applyNumberFormat="1" applyFont="1" applyAlignment="1">
      <alignment horizontal="center"/>
    </xf>
    <xf numFmtId="166" fontId="6" fillId="0" borderId="0" xfId="15" applyNumberFormat="1" applyFont="1" applyAlignment="1">
      <alignment horizontal="center"/>
    </xf>
    <xf numFmtId="10" fontId="6" fillId="0" borderId="0" xfId="15" applyNumberFormat="1" applyFont="1" applyBorder="1" applyAlignment="1">
      <alignment horizontal="center"/>
    </xf>
    <xf numFmtId="0" fontId="6" fillId="0" borderId="0" xfId="15" applyFont="1" applyAlignment="1"/>
    <xf numFmtId="10" fontId="6" fillId="0" borderId="1" xfId="0" applyNumberFormat="1" applyFont="1" applyBorder="1" applyAlignment="1">
      <alignment horizontal="center"/>
    </xf>
    <xf numFmtId="0" fontId="16" fillId="0" borderId="0" xfId="0" applyFont="1"/>
    <xf numFmtId="0" fontId="11" fillId="0" borderId="0" xfId="0" applyFont="1"/>
    <xf numFmtId="0" fontId="0" fillId="0" borderId="1" xfId="0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10" fontId="0" fillId="0" borderId="0" xfId="1" applyNumberFormat="1" applyFont="1" applyAlignment="1">
      <alignment horizontal="center"/>
    </xf>
    <xf numFmtId="0" fontId="0" fillId="0" borderId="2" xfId="0" applyBorder="1" applyAlignment="1">
      <alignment horizontal="center"/>
    </xf>
    <xf numFmtId="10" fontId="0" fillId="0" borderId="2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2" fontId="0" fillId="0" borderId="0" xfId="0" applyNumberFormat="1" applyBorder="1"/>
    <xf numFmtId="10" fontId="0" fillId="0" borderId="0" xfId="1" applyNumberFormat="1" applyFont="1" applyBorder="1"/>
    <xf numFmtId="10" fontId="0" fillId="0" borderId="0" xfId="0" applyNumberFormat="1" applyBorder="1"/>
    <xf numFmtId="10" fontId="0" fillId="3" borderId="0" xfId="0" applyNumberFormat="1" applyFill="1" applyBorder="1"/>
    <xf numFmtId="10" fontId="0" fillId="0" borderId="10" xfId="0" applyNumberFormat="1" applyBorder="1"/>
    <xf numFmtId="2" fontId="0" fillId="0" borderId="11" xfId="0" applyNumberFormat="1" applyBorder="1"/>
    <xf numFmtId="10" fontId="0" fillId="0" borderId="11" xfId="1" applyNumberFormat="1" applyFont="1" applyBorder="1"/>
    <xf numFmtId="10" fontId="0" fillId="0" borderId="11" xfId="0" applyNumberFormat="1" applyBorder="1"/>
    <xf numFmtId="10" fontId="0" fillId="0" borderId="12" xfId="0" applyNumberFormat="1" applyBorder="1"/>
    <xf numFmtId="10" fontId="0" fillId="3" borderId="0" xfId="1" applyNumberFormat="1" applyFont="1" applyFill="1" applyBorder="1"/>
    <xf numFmtId="10" fontId="0" fillId="0" borderId="0" xfId="5" applyNumberFormat="1" applyFont="1" applyAlignment="1">
      <alignment horizontal="right"/>
    </xf>
    <xf numFmtId="167" fontId="4" fillId="0" borderId="0" xfId="14" applyNumberFormat="1"/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4" fontId="6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 wrapText="1"/>
    </xf>
    <xf numFmtId="14" fontId="6" fillId="0" borderId="0" xfId="0" applyNumberFormat="1" applyFont="1" applyAlignment="1">
      <alignment horizontal="center"/>
    </xf>
    <xf numFmtId="43" fontId="6" fillId="0" borderId="0" xfId="14" applyNumberFormat="1" applyFont="1" applyAlignment="1">
      <alignment horizontal="justify"/>
    </xf>
    <xf numFmtId="10" fontId="6" fillId="0" borderId="0" xfId="1" applyNumberFormat="1" applyFont="1" applyAlignment="1">
      <alignment horizontal="center"/>
    </xf>
    <xf numFmtId="43" fontId="6" fillId="0" borderId="0" xfId="14" applyNumberFormat="1" applyFont="1" applyBorder="1" applyAlignment="1">
      <alignment horizontal="justify"/>
    </xf>
    <xf numFmtId="0" fontId="4" fillId="0" borderId="0" xfId="12"/>
    <xf numFmtId="10" fontId="0" fillId="0" borderId="0" xfId="5" applyNumberFormat="1" applyFont="1" applyFill="1" applyAlignment="1">
      <alignment horizontal="center"/>
    </xf>
    <xf numFmtId="10" fontId="0" fillId="0" borderId="0" xfId="5" applyNumberFormat="1" applyFont="1"/>
    <xf numFmtId="14" fontId="0" fillId="0" borderId="0" xfId="0" applyNumberFormat="1"/>
    <xf numFmtId="10" fontId="0" fillId="0" borderId="0" xfId="1" applyNumberFormat="1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0" fontId="0" fillId="0" borderId="3" xfId="0" applyNumberFormat="1" applyBorder="1" applyAlignment="1">
      <alignment horizontal="center"/>
    </xf>
    <xf numFmtId="10" fontId="0" fillId="2" borderId="3" xfId="0" applyNumberFormat="1" applyFill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" fontId="6" fillId="0" borderId="2" xfId="0" applyNumberFormat="1" applyFont="1" applyBorder="1" applyAlignment="1">
      <alignment horizontal="center"/>
    </xf>
    <xf numFmtId="0" fontId="4" fillId="0" borderId="0" xfId="7" applyAlignment="1">
      <alignment horizontal="center"/>
    </xf>
    <xf numFmtId="0" fontId="0" fillId="0" borderId="0" xfId="0" applyAlignment="1"/>
    <xf numFmtId="0" fontId="14" fillId="0" borderId="0" xfId="0" applyFont="1" applyAlignment="1"/>
    <xf numFmtId="0" fontId="5" fillId="0" borderId="3" xfId="0" applyFont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0" xfId="12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5">
    <cellStyle name="Comma" xfId="14" builtinId="3"/>
    <cellStyle name="Comma 2" xfId="3"/>
    <cellStyle name="Comma 3" xfId="9"/>
    <cellStyle name="Comma 3 2" xfId="19"/>
    <cellStyle name="Currency 2" xfId="10"/>
    <cellStyle name="Currency 2 2" xfId="20"/>
    <cellStyle name="Normal" xfId="0" builtinId="0"/>
    <cellStyle name="Normal 14" xfId="4"/>
    <cellStyle name="Normal 14 2" xfId="24"/>
    <cellStyle name="Normal 14 3" xfId="17"/>
    <cellStyle name="Normal 2" xfId="2"/>
    <cellStyle name="Normal 2 2" xfId="12"/>
    <cellStyle name="Normal 2 3" xfId="23"/>
    <cellStyle name="Normal 2 4" xfId="16"/>
    <cellStyle name="Normal 3" xfId="7"/>
    <cellStyle name="Normal 3 100" xfId="15"/>
    <cellStyle name="Normal 4" xfId="8"/>
    <cellStyle name="Normal 4 2" xfId="18"/>
    <cellStyle name="Normal 5" xfId="22"/>
    <cellStyle name="Percent" xfId="1" builtinId="5"/>
    <cellStyle name="Percent 2" xfId="5"/>
    <cellStyle name="Percent 2 2" xfId="13"/>
    <cellStyle name="Percent 3" xfId="11"/>
    <cellStyle name="Percent 3 2" xfId="21"/>
    <cellStyle name="Percent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og"/>
            <c:dispRSqr val="1"/>
            <c:dispEq val="1"/>
            <c:trendlineLbl>
              <c:layout>
                <c:manualLayout>
                  <c:x val="6.3952152179807889E-2"/>
                  <c:y val="-0.44500520696503426"/>
                </c:manualLayout>
              </c:layout>
              <c:numFmt formatCode="#,##0.0000" sourceLinked="0"/>
            </c:trendlineLbl>
          </c:trendline>
          <c:xVal>
            <c:numRef>
              <c:f>'RBH-5 Risk Premium'!$F$43:$F$1395</c:f>
              <c:numCache>
                <c:formatCode>0.00%</c:formatCode>
                <c:ptCount val="1353"/>
                <c:pt idx="0">
                  <c:v>9.3562189054726297E-2</c:v>
                </c:pt>
                <c:pt idx="1">
                  <c:v>9.3815920398009872E-2</c:v>
                </c:pt>
                <c:pt idx="2">
                  <c:v>9.3940796019900394E-2</c:v>
                </c:pt>
                <c:pt idx="3">
                  <c:v>9.4136815920397937E-2</c:v>
                </c:pt>
                <c:pt idx="4">
                  <c:v>9.4346766169154175E-2</c:v>
                </c:pt>
                <c:pt idx="5">
                  <c:v>9.4681592039800949E-2</c:v>
                </c:pt>
                <c:pt idx="6">
                  <c:v>9.5183084577114385E-2</c:v>
                </c:pt>
                <c:pt idx="7">
                  <c:v>9.5283582089552205E-2</c:v>
                </c:pt>
                <c:pt idx="8">
                  <c:v>9.5763184079601882E-2</c:v>
                </c:pt>
                <c:pt idx="9">
                  <c:v>9.6301492537313349E-2</c:v>
                </c:pt>
                <c:pt idx="10">
                  <c:v>9.64388059701492E-2</c:v>
                </c:pt>
                <c:pt idx="11">
                  <c:v>9.6757711442786012E-2</c:v>
                </c:pt>
                <c:pt idx="12">
                  <c:v>9.7793532338308467E-2</c:v>
                </c:pt>
                <c:pt idx="13">
                  <c:v>9.8091044776119421E-2</c:v>
                </c:pt>
                <c:pt idx="14">
                  <c:v>9.8091044776119421E-2</c:v>
                </c:pt>
                <c:pt idx="15">
                  <c:v>9.8091044776119421E-2</c:v>
                </c:pt>
                <c:pt idx="16">
                  <c:v>9.888507462686566E-2</c:v>
                </c:pt>
                <c:pt idx="17">
                  <c:v>9.9641293532338332E-2</c:v>
                </c:pt>
                <c:pt idx="18">
                  <c:v>0.10094029850746276</c:v>
                </c:pt>
                <c:pt idx="19">
                  <c:v>0.10111442786069659</c:v>
                </c:pt>
                <c:pt idx="20">
                  <c:v>0.10128606965174138</c:v>
                </c:pt>
                <c:pt idx="21">
                  <c:v>0.10266965174129361</c:v>
                </c:pt>
                <c:pt idx="22">
                  <c:v>0.10279800995024883</c:v>
                </c:pt>
                <c:pt idx="23">
                  <c:v>0.10302238805970154</c:v>
                </c:pt>
                <c:pt idx="24">
                  <c:v>0.10344676616915427</c:v>
                </c:pt>
                <c:pt idx="25">
                  <c:v>0.10344676616915427</c:v>
                </c:pt>
                <c:pt idx="26">
                  <c:v>0.10367263681592041</c:v>
                </c:pt>
                <c:pt idx="27">
                  <c:v>0.10399203980099503</c:v>
                </c:pt>
                <c:pt idx="28">
                  <c:v>0.10439353233830848</c:v>
                </c:pt>
                <c:pt idx="29">
                  <c:v>0.10445422885572141</c:v>
                </c:pt>
                <c:pt idx="30">
                  <c:v>0.10452139303482585</c:v>
                </c:pt>
                <c:pt idx="31">
                  <c:v>0.10459203980099502</c:v>
                </c:pt>
                <c:pt idx="32">
                  <c:v>0.10473084577114429</c:v>
                </c:pt>
                <c:pt idx="33">
                  <c:v>0.10486716417910449</c:v>
                </c:pt>
                <c:pt idx="34">
                  <c:v>0.10502736318407961</c:v>
                </c:pt>
                <c:pt idx="35">
                  <c:v>0.10534975124378106</c:v>
                </c:pt>
                <c:pt idx="36">
                  <c:v>0.10534975124378106</c:v>
                </c:pt>
                <c:pt idx="37">
                  <c:v>0.10548507462686565</c:v>
                </c:pt>
                <c:pt idx="38">
                  <c:v>0.10555771144278608</c:v>
                </c:pt>
                <c:pt idx="39">
                  <c:v>0.10563233830845772</c:v>
                </c:pt>
                <c:pt idx="40">
                  <c:v>0.10589950248756218</c:v>
                </c:pt>
                <c:pt idx="41">
                  <c:v>0.10594577114427854</c:v>
                </c:pt>
                <c:pt idx="42">
                  <c:v>0.10601741293532335</c:v>
                </c:pt>
                <c:pt idx="43">
                  <c:v>0.10614527363184079</c:v>
                </c:pt>
                <c:pt idx="44">
                  <c:v>0.10637960199004975</c:v>
                </c:pt>
                <c:pt idx="45">
                  <c:v>0.10637960199004975</c:v>
                </c:pt>
                <c:pt idx="46">
                  <c:v>0.10666318407960197</c:v>
                </c:pt>
                <c:pt idx="47">
                  <c:v>0.10671393034825868</c:v>
                </c:pt>
                <c:pt idx="48">
                  <c:v>0.10688557213930347</c:v>
                </c:pt>
                <c:pt idx="49">
                  <c:v>0.10702786069651744</c:v>
                </c:pt>
                <c:pt idx="50">
                  <c:v>0.10711691542288555</c:v>
                </c:pt>
                <c:pt idx="51">
                  <c:v>0.10720597014925373</c:v>
                </c:pt>
                <c:pt idx="52">
                  <c:v>0.10725721393034825</c:v>
                </c:pt>
                <c:pt idx="53">
                  <c:v>0.10746268656716419</c:v>
                </c:pt>
                <c:pt idx="54">
                  <c:v>0.1077407960199005</c:v>
                </c:pt>
                <c:pt idx="55">
                  <c:v>0.1077407960199005</c:v>
                </c:pt>
                <c:pt idx="56">
                  <c:v>0.1077407960199005</c:v>
                </c:pt>
                <c:pt idx="57">
                  <c:v>0.10778955223880597</c:v>
                </c:pt>
                <c:pt idx="58">
                  <c:v>0.10789004975124381</c:v>
                </c:pt>
                <c:pt idx="59">
                  <c:v>0.10789004975124381</c:v>
                </c:pt>
                <c:pt idx="60">
                  <c:v>0.10817512437810946</c:v>
                </c:pt>
                <c:pt idx="61">
                  <c:v>0.10825273631840797</c:v>
                </c:pt>
                <c:pt idx="62">
                  <c:v>0.10834477611940301</c:v>
                </c:pt>
                <c:pt idx="63">
                  <c:v>0.10874776119402985</c:v>
                </c:pt>
                <c:pt idx="64">
                  <c:v>0.10874776119402985</c:v>
                </c:pt>
                <c:pt idx="65">
                  <c:v>0.10874776119402985</c:v>
                </c:pt>
                <c:pt idx="66">
                  <c:v>0.10922885572139303</c:v>
                </c:pt>
                <c:pt idx="67">
                  <c:v>0.10922885572139303</c:v>
                </c:pt>
                <c:pt idx="68">
                  <c:v>0.10939800995024876</c:v>
                </c:pt>
                <c:pt idx="69">
                  <c:v>0.10955621890547264</c:v>
                </c:pt>
                <c:pt idx="70">
                  <c:v>0.10955621890547264</c:v>
                </c:pt>
                <c:pt idx="71">
                  <c:v>0.10962885572139301</c:v>
                </c:pt>
                <c:pt idx="72">
                  <c:v>0.10976218905472633</c:v>
                </c:pt>
                <c:pt idx="73">
                  <c:v>0.10987960199004973</c:v>
                </c:pt>
                <c:pt idx="74">
                  <c:v>0.10999353233830846</c:v>
                </c:pt>
                <c:pt idx="75">
                  <c:v>0.10999353233830846</c:v>
                </c:pt>
                <c:pt idx="76">
                  <c:v>0.10999353233830846</c:v>
                </c:pt>
                <c:pt idx="77">
                  <c:v>0.1101965174129353</c:v>
                </c:pt>
                <c:pt idx="78">
                  <c:v>0.11026268656716419</c:v>
                </c:pt>
                <c:pt idx="79">
                  <c:v>0.11103781094527367</c:v>
                </c:pt>
                <c:pt idx="80">
                  <c:v>0.11103781094527367</c:v>
                </c:pt>
                <c:pt idx="81">
                  <c:v>0.11112786069651745</c:v>
                </c:pt>
                <c:pt idx="82">
                  <c:v>0.1112218905472637</c:v>
                </c:pt>
                <c:pt idx="83">
                  <c:v>0.1112218905472637</c:v>
                </c:pt>
                <c:pt idx="84">
                  <c:v>0.11141094527363185</c:v>
                </c:pt>
                <c:pt idx="85">
                  <c:v>0.11151144278606966</c:v>
                </c:pt>
                <c:pt idx="86">
                  <c:v>0.111807960199005</c:v>
                </c:pt>
                <c:pt idx="87">
                  <c:v>0.11186616915422891</c:v>
                </c:pt>
                <c:pt idx="88">
                  <c:v>0.11191990049751249</c:v>
                </c:pt>
                <c:pt idx="89">
                  <c:v>0.11208208955223883</c:v>
                </c:pt>
                <c:pt idx="90">
                  <c:v>0.11213930348258708</c:v>
                </c:pt>
                <c:pt idx="91">
                  <c:v>0.11229512437810946</c:v>
                </c:pt>
                <c:pt idx="92">
                  <c:v>0.11229512437810946</c:v>
                </c:pt>
                <c:pt idx="93">
                  <c:v>0.11230119402985074</c:v>
                </c:pt>
                <c:pt idx="94">
                  <c:v>0.11233830845771142</c:v>
                </c:pt>
                <c:pt idx="95">
                  <c:v>0.11237044776119401</c:v>
                </c:pt>
                <c:pt idx="96">
                  <c:v>0.11238895522388059</c:v>
                </c:pt>
                <c:pt idx="97">
                  <c:v>0.11238407960199004</c:v>
                </c:pt>
                <c:pt idx="98">
                  <c:v>0.11238407960199004</c:v>
                </c:pt>
                <c:pt idx="99">
                  <c:v>0.11235432835820894</c:v>
                </c:pt>
                <c:pt idx="100">
                  <c:v>0.11235432835820894</c:v>
                </c:pt>
                <c:pt idx="101">
                  <c:v>0.11223592039800995</c:v>
                </c:pt>
                <c:pt idx="102">
                  <c:v>0.11223592039800995</c:v>
                </c:pt>
                <c:pt idx="103">
                  <c:v>0.11221562189054729</c:v>
                </c:pt>
                <c:pt idx="104">
                  <c:v>0.11220676616915425</c:v>
                </c:pt>
                <c:pt idx="105">
                  <c:v>0.11214835820895523</c:v>
                </c:pt>
                <c:pt idx="106">
                  <c:v>0.11203273631840795</c:v>
                </c:pt>
                <c:pt idx="107">
                  <c:v>0.11203661691542287</c:v>
                </c:pt>
                <c:pt idx="108">
                  <c:v>0.11203661691542287</c:v>
                </c:pt>
                <c:pt idx="109">
                  <c:v>0.11205711442786066</c:v>
                </c:pt>
                <c:pt idx="110">
                  <c:v>0.11208009950248751</c:v>
                </c:pt>
                <c:pt idx="111">
                  <c:v>0.11217641791044775</c:v>
                </c:pt>
                <c:pt idx="112">
                  <c:v>0.11228059701492536</c:v>
                </c:pt>
                <c:pt idx="113">
                  <c:v>0.11244447761194026</c:v>
                </c:pt>
                <c:pt idx="114">
                  <c:v>0.11282149253731341</c:v>
                </c:pt>
                <c:pt idx="115">
                  <c:v>0.11328517412935322</c:v>
                </c:pt>
                <c:pt idx="116">
                  <c:v>0.11488398009950247</c:v>
                </c:pt>
                <c:pt idx="117">
                  <c:v>0.11498955223880596</c:v>
                </c:pt>
                <c:pt idx="118">
                  <c:v>0.11498955223880596</c:v>
                </c:pt>
                <c:pt idx="119">
                  <c:v>0.11509462686567158</c:v>
                </c:pt>
                <c:pt idx="120">
                  <c:v>0.1154078606965174</c:v>
                </c:pt>
                <c:pt idx="121">
                  <c:v>0.115510447761194</c:v>
                </c:pt>
                <c:pt idx="122">
                  <c:v>0.11572756218905469</c:v>
                </c:pt>
                <c:pt idx="123">
                  <c:v>0.11597004975124373</c:v>
                </c:pt>
                <c:pt idx="124">
                  <c:v>0.11667651741293525</c:v>
                </c:pt>
                <c:pt idx="125">
                  <c:v>0.11699263681592034</c:v>
                </c:pt>
                <c:pt idx="126">
                  <c:v>0.1177064676616915</c:v>
                </c:pt>
                <c:pt idx="127">
                  <c:v>0.1177064676616915</c:v>
                </c:pt>
                <c:pt idx="128">
                  <c:v>0.1177064676616915</c:v>
                </c:pt>
                <c:pt idx="129">
                  <c:v>0.1177064676616915</c:v>
                </c:pt>
                <c:pt idx="130">
                  <c:v>0.11788467661691539</c:v>
                </c:pt>
                <c:pt idx="131">
                  <c:v>0.11807034825870642</c:v>
                </c:pt>
                <c:pt idx="132">
                  <c:v>0.11842179104477607</c:v>
                </c:pt>
                <c:pt idx="133">
                  <c:v>0.11859751243781091</c:v>
                </c:pt>
                <c:pt idx="134">
                  <c:v>0.11859751243781091</c:v>
                </c:pt>
                <c:pt idx="135">
                  <c:v>0.11892059701492536</c:v>
                </c:pt>
                <c:pt idx="136">
                  <c:v>0.11892059701492536</c:v>
                </c:pt>
                <c:pt idx="137">
                  <c:v>0.11940099502487561</c:v>
                </c:pt>
                <c:pt idx="138">
                  <c:v>0.11956925373134328</c:v>
                </c:pt>
                <c:pt idx="139">
                  <c:v>0.11956925373134328</c:v>
                </c:pt>
                <c:pt idx="140">
                  <c:v>0.11989830845771145</c:v>
                </c:pt>
                <c:pt idx="141">
                  <c:v>0.12007303482587064</c:v>
                </c:pt>
                <c:pt idx="142">
                  <c:v>0.12042447761194028</c:v>
                </c:pt>
                <c:pt idx="143">
                  <c:v>0.12061114427860695</c:v>
                </c:pt>
                <c:pt idx="144">
                  <c:v>0.12098796019900498</c:v>
                </c:pt>
                <c:pt idx="145">
                  <c:v>0.12098796019900498</c:v>
                </c:pt>
                <c:pt idx="146">
                  <c:v>0.12116766169154228</c:v>
                </c:pt>
                <c:pt idx="147">
                  <c:v>0.12116766169154228</c:v>
                </c:pt>
                <c:pt idx="148">
                  <c:v>0.12154298507462685</c:v>
                </c:pt>
                <c:pt idx="149">
                  <c:v>0.12207164179104477</c:v>
                </c:pt>
                <c:pt idx="150">
                  <c:v>0.12221999999999997</c:v>
                </c:pt>
                <c:pt idx="151">
                  <c:v>0.1225236815920398</c:v>
                </c:pt>
                <c:pt idx="152">
                  <c:v>0.12267402985074627</c:v>
                </c:pt>
                <c:pt idx="153">
                  <c:v>0.12292398009950248</c:v>
                </c:pt>
                <c:pt idx="154">
                  <c:v>0.12305293532338307</c:v>
                </c:pt>
                <c:pt idx="155">
                  <c:v>0.12328895522388061</c:v>
                </c:pt>
                <c:pt idx="156">
                  <c:v>0.12340746268656715</c:v>
                </c:pt>
                <c:pt idx="157">
                  <c:v>0.12361960199004975</c:v>
                </c:pt>
                <c:pt idx="158">
                  <c:v>0.12382925373134328</c:v>
                </c:pt>
                <c:pt idx="159">
                  <c:v>0.12411960199004975</c:v>
                </c:pt>
                <c:pt idx="160">
                  <c:v>0.12451711442786072</c:v>
                </c:pt>
                <c:pt idx="161">
                  <c:v>0.12460676616915424</c:v>
                </c:pt>
                <c:pt idx="162">
                  <c:v>0.125052039800995</c:v>
                </c:pt>
                <c:pt idx="163">
                  <c:v>0.12515761194029848</c:v>
                </c:pt>
                <c:pt idx="164">
                  <c:v>0.12536676616915421</c:v>
                </c:pt>
                <c:pt idx="165">
                  <c:v>0.12548726368159202</c:v>
                </c:pt>
                <c:pt idx="166">
                  <c:v>0.12548726368159202</c:v>
                </c:pt>
                <c:pt idx="167">
                  <c:v>0.12611671641791045</c:v>
                </c:pt>
                <c:pt idx="168">
                  <c:v>0.12632686567164178</c:v>
                </c:pt>
                <c:pt idx="169">
                  <c:v>0.12641402985074626</c:v>
                </c:pt>
                <c:pt idx="170">
                  <c:v>0.12660228855721392</c:v>
                </c:pt>
                <c:pt idx="171">
                  <c:v>0.12671233830845771</c:v>
                </c:pt>
                <c:pt idx="172">
                  <c:v>0.12681343283582092</c:v>
                </c:pt>
                <c:pt idx="173">
                  <c:v>0.12733681592039803</c:v>
                </c:pt>
                <c:pt idx="174">
                  <c:v>0.12772965174129355</c:v>
                </c:pt>
                <c:pt idx="175">
                  <c:v>0.12772965174129355</c:v>
                </c:pt>
                <c:pt idx="176">
                  <c:v>0.12772965174129355</c:v>
                </c:pt>
                <c:pt idx="177">
                  <c:v>0.12817572139303487</c:v>
                </c:pt>
                <c:pt idx="178">
                  <c:v>0.1285824875621891</c:v>
                </c:pt>
                <c:pt idx="179">
                  <c:v>0.12869154228855728</c:v>
                </c:pt>
                <c:pt idx="180">
                  <c:v>0.12942159203980105</c:v>
                </c:pt>
                <c:pt idx="181">
                  <c:v>0.12942159203980105</c:v>
                </c:pt>
                <c:pt idx="182">
                  <c:v>0.12963074626865675</c:v>
                </c:pt>
                <c:pt idx="183">
                  <c:v>0.13005552238805973</c:v>
                </c:pt>
                <c:pt idx="184">
                  <c:v>0.13052109452736324</c:v>
                </c:pt>
                <c:pt idx="185">
                  <c:v>0.1310160199004976</c:v>
                </c:pt>
                <c:pt idx="186">
                  <c:v>0.13112159203980106</c:v>
                </c:pt>
                <c:pt idx="187">
                  <c:v>0.13144477611940306</c:v>
                </c:pt>
                <c:pt idx="188">
                  <c:v>0.13154139303482595</c:v>
                </c:pt>
                <c:pt idx="189">
                  <c:v>0.13190955223880602</c:v>
                </c:pt>
                <c:pt idx="190">
                  <c:v>0.13227522388059704</c:v>
                </c:pt>
                <c:pt idx="191">
                  <c:v>0.13321402985074629</c:v>
                </c:pt>
                <c:pt idx="192">
                  <c:v>0.13358766169154232</c:v>
                </c:pt>
                <c:pt idx="193">
                  <c:v>0.13372248756218905</c:v>
                </c:pt>
                <c:pt idx="194">
                  <c:v>0.13372248756218905</c:v>
                </c:pt>
                <c:pt idx="195">
                  <c:v>0.13384985074626865</c:v>
                </c:pt>
                <c:pt idx="196">
                  <c:v>0.13398318407960197</c:v>
                </c:pt>
                <c:pt idx="197">
                  <c:v>0.13398318407960197</c:v>
                </c:pt>
                <c:pt idx="198">
                  <c:v>0.13444636815920394</c:v>
                </c:pt>
                <c:pt idx="199">
                  <c:v>0.1347697512437811</c:v>
                </c:pt>
                <c:pt idx="200">
                  <c:v>0.13504238805970148</c:v>
                </c:pt>
                <c:pt idx="201">
                  <c:v>0.13504238805970148</c:v>
                </c:pt>
                <c:pt idx="202">
                  <c:v>0.1352722388059702</c:v>
                </c:pt>
                <c:pt idx="203">
                  <c:v>0.13545333333333334</c:v>
                </c:pt>
                <c:pt idx="204">
                  <c:v>0.13553293532338309</c:v>
                </c:pt>
                <c:pt idx="205">
                  <c:v>0.13601303482587065</c:v>
                </c:pt>
                <c:pt idx="206">
                  <c:v>0.13602995024875619</c:v>
                </c:pt>
                <c:pt idx="207">
                  <c:v>0.13602995024875619</c:v>
                </c:pt>
                <c:pt idx="208">
                  <c:v>0.13602995024875619</c:v>
                </c:pt>
                <c:pt idx="209">
                  <c:v>0.13602995024875619</c:v>
                </c:pt>
                <c:pt idx="210">
                  <c:v>0.13605432835820891</c:v>
                </c:pt>
                <c:pt idx="211">
                  <c:v>0.13605432835820891</c:v>
                </c:pt>
                <c:pt idx="212">
                  <c:v>0.13605432835820891</c:v>
                </c:pt>
                <c:pt idx="213">
                  <c:v>0.13605432835820891</c:v>
                </c:pt>
                <c:pt idx="214">
                  <c:v>0.13606079601990043</c:v>
                </c:pt>
                <c:pt idx="215">
                  <c:v>0.13621751243781091</c:v>
                </c:pt>
                <c:pt idx="216">
                  <c:v>0.13624388059701487</c:v>
                </c:pt>
                <c:pt idx="217">
                  <c:v>0.13626427860696511</c:v>
                </c:pt>
                <c:pt idx="218">
                  <c:v>0.13626427860696511</c:v>
                </c:pt>
                <c:pt idx="219">
                  <c:v>0.13628119402985067</c:v>
                </c:pt>
                <c:pt idx="220">
                  <c:v>0.13630656716417905</c:v>
                </c:pt>
                <c:pt idx="221">
                  <c:v>0.13631203980099499</c:v>
                </c:pt>
                <c:pt idx="222">
                  <c:v>0.13663243781094525</c:v>
                </c:pt>
                <c:pt idx="223">
                  <c:v>0.13663243781094525</c:v>
                </c:pt>
                <c:pt idx="224">
                  <c:v>0.13663243781094525</c:v>
                </c:pt>
                <c:pt idx="225">
                  <c:v>0.13668517412935319</c:v>
                </c:pt>
                <c:pt idx="226">
                  <c:v>0.13668517412935319</c:v>
                </c:pt>
                <c:pt idx="227">
                  <c:v>0.1371717412935323</c:v>
                </c:pt>
                <c:pt idx="228">
                  <c:v>0.1371717412935323</c:v>
                </c:pt>
                <c:pt idx="229">
                  <c:v>0.13735532338308454</c:v>
                </c:pt>
                <c:pt idx="230">
                  <c:v>0.13742845771144277</c:v>
                </c:pt>
                <c:pt idx="231">
                  <c:v>0.13751004975124376</c:v>
                </c:pt>
                <c:pt idx="232">
                  <c:v>0.13751004975124376</c:v>
                </c:pt>
                <c:pt idx="233">
                  <c:v>0.13788069651741292</c:v>
                </c:pt>
                <c:pt idx="234">
                  <c:v>0.13805681592039801</c:v>
                </c:pt>
                <c:pt idx="235">
                  <c:v>0.1381060696517413</c:v>
                </c:pt>
                <c:pt idx="236">
                  <c:v>0.13814388059701493</c:v>
                </c:pt>
                <c:pt idx="237">
                  <c:v>0.13820905472636816</c:v>
                </c:pt>
                <c:pt idx="238">
                  <c:v>0.1383229850746269</c:v>
                </c:pt>
                <c:pt idx="239">
                  <c:v>0.13852049751243783</c:v>
                </c:pt>
                <c:pt idx="240">
                  <c:v>0.13873741293532341</c:v>
                </c:pt>
                <c:pt idx="241">
                  <c:v>0.13873741293532341</c:v>
                </c:pt>
                <c:pt idx="242">
                  <c:v>0.13883691542288559</c:v>
                </c:pt>
                <c:pt idx="243">
                  <c:v>0.13890208955223884</c:v>
                </c:pt>
                <c:pt idx="244">
                  <c:v>0.13888815920398012</c:v>
                </c:pt>
                <c:pt idx="245">
                  <c:v>0.13887124378109458</c:v>
                </c:pt>
                <c:pt idx="246">
                  <c:v>0.13887124378109458</c:v>
                </c:pt>
                <c:pt idx="247">
                  <c:v>0.13883293532338314</c:v>
                </c:pt>
                <c:pt idx="248">
                  <c:v>0.13883293532338314</c:v>
                </c:pt>
                <c:pt idx="249">
                  <c:v>0.13875333333333337</c:v>
                </c:pt>
                <c:pt idx="250">
                  <c:v>0.13876378109452739</c:v>
                </c:pt>
                <c:pt idx="251">
                  <c:v>0.13877920398009955</c:v>
                </c:pt>
                <c:pt idx="252">
                  <c:v>0.13882149253731349</c:v>
                </c:pt>
                <c:pt idx="253">
                  <c:v>0.13890507462686574</c:v>
                </c:pt>
                <c:pt idx="254">
                  <c:v>0.13897721393034831</c:v>
                </c:pt>
                <c:pt idx="255">
                  <c:v>0.13901751243781102</c:v>
                </c:pt>
                <c:pt idx="256">
                  <c:v>0.13905283582089556</c:v>
                </c:pt>
                <c:pt idx="257">
                  <c:v>0.13905283582089556</c:v>
                </c:pt>
                <c:pt idx="258">
                  <c:v>0.13909213930348263</c:v>
                </c:pt>
                <c:pt idx="259">
                  <c:v>0.13913592039801001</c:v>
                </c:pt>
                <c:pt idx="260">
                  <c:v>0.13927920398009958</c:v>
                </c:pt>
                <c:pt idx="261">
                  <c:v>0.13932447761194036</c:v>
                </c:pt>
                <c:pt idx="262">
                  <c:v>0.13938965174129359</c:v>
                </c:pt>
                <c:pt idx="263">
                  <c:v>0.13936626865671647</c:v>
                </c:pt>
                <c:pt idx="264">
                  <c:v>0.13937024875621895</c:v>
                </c:pt>
                <c:pt idx="265">
                  <c:v>0.13936626865671647</c:v>
                </c:pt>
                <c:pt idx="266">
                  <c:v>0.13936626865671647</c:v>
                </c:pt>
                <c:pt idx="267">
                  <c:v>0.13936527363184084</c:v>
                </c:pt>
                <c:pt idx="268">
                  <c:v>0.13937124378109458</c:v>
                </c:pt>
                <c:pt idx="269">
                  <c:v>0.13921303482587069</c:v>
                </c:pt>
                <c:pt idx="270">
                  <c:v>0.13916825870646771</c:v>
                </c:pt>
                <c:pt idx="271">
                  <c:v>0.13914835820895527</c:v>
                </c:pt>
                <c:pt idx="272">
                  <c:v>0.13911701492537315</c:v>
                </c:pt>
                <c:pt idx="273">
                  <c:v>0.13911701492537315</c:v>
                </c:pt>
                <c:pt idx="274">
                  <c:v>0.13911701492537315</c:v>
                </c:pt>
                <c:pt idx="275">
                  <c:v>0.13911701492537315</c:v>
                </c:pt>
                <c:pt idx="276">
                  <c:v>0.13907970149253734</c:v>
                </c:pt>
                <c:pt idx="277">
                  <c:v>0.13892995024875626</c:v>
                </c:pt>
                <c:pt idx="278">
                  <c:v>0.13889213930348263</c:v>
                </c:pt>
                <c:pt idx="279">
                  <c:v>0.13889213930348263</c:v>
                </c:pt>
                <c:pt idx="280">
                  <c:v>0.13887323383084582</c:v>
                </c:pt>
                <c:pt idx="281">
                  <c:v>0.13887323383084582</c:v>
                </c:pt>
                <c:pt idx="282">
                  <c:v>0.13881701492537316</c:v>
                </c:pt>
                <c:pt idx="283">
                  <c:v>0.13878815920398013</c:v>
                </c:pt>
                <c:pt idx="284">
                  <c:v>0.13877771144278608</c:v>
                </c:pt>
                <c:pt idx="285">
                  <c:v>0.13872199004975125</c:v>
                </c:pt>
                <c:pt idx="286">
                  <c:v>0.13869960199004977</c:v>
                </c:pt>
                <c:pt idx="287">
                  <c:v>0.13866925373134328</c:v>
                </c:pt>
                <c:pt idx="288">
                  <c:v>0.13866925373134328</c:v>
                </c:pt>
                <c:pt idx="289">
                  <c:v>0.13864039800995026</c:v>
                </c:pt>
                <c:pt idx="290">
                  <c:v>0.13861751243781095</c:v>
                </c:pt>
                <c:pt idx="291">
                  <c:v>0.13845631840796019</c:v>
                </c:pt>
                <c:pt idx="292">
                  <c:v>0.13842149253731342</c:v>
                </c:pt>
                <c:pt idx="293">
                  <c:v>0.13842149253731342</c:v>
                </c:pt>
                <c:pt idx="294">
                  <c:v>0.13819462686567163</c:v>
                </c:pt>
                <c:pt idx="295">
                  <c:v>0.13819462686567163</c:v>
                </c:pt>
                <c:pt idx="296">
                  <c:v>0.13816776119402985</c:v>
                </c:pt>
                <c:pt idx="297">
                  <c:v>0.13816776119402985</c:v>
                </c:pt>
                <c:pt idx="298">
                  <c:v>0.13802995024875617</c:v>
                </c:pt>
                <c:pt idx="299">
                  <c:v>0.13777920398009944</c:v>
                </c:pt>
                <c:pt idx="300">
                  <c:v>0.13777920398009944</c:v>
                </c:pt>
                <c:pt idx="301">
                  <c:v>0.13751353233830838</c:v>
                </c:pt>
                <c:pt idx="302">
                  <c:v>0.13739860696517409</c:v>
                </c:pt>
                <c:pt idx="303">
                  <c:v>0.13687771144278602</c:v>
                </c:pt>
                <c:pt idx="304">
                  <c:v>0.13635084577114423</c:v>
                </c:pt>
                <c:pt idx="305">
                  <c:v>0.13606875621890543</c:v>
                </c:pt>
                <c:pt idx="306">
                  <c:v>0.13573194029850744</c:v>
                </c:pt>
                <c:pt idx="307">
                  <c:v>0.13564985074626862</c:v>
                </c:pt>
                <c:pt idx="308">
                  <c:v>0.13550905472636815</c:v>
                </c:pt>
                <c:pt idx="309">
                  <c:v>0.13529960199004973</c:v>
                </c:pt>
                <c:pt idx="310">
                  <c:v>0.13520009950248757</c:v>
                </c:pt>
                <c:pt idx="311">
                  <c:v>0.13498815920398008</c:v>
                </c:pt>
                <c:pt idx="312">
                  <c:v>0.13498815920398008</c:v>
                </c:pt>
                <c:pt idx="313">
                  <c:v>0.13495582089552238</c:v>
                </c:pt>
                <c:pt idx="314">
                  <c:v>0.13492398009950249</c:v>
                </c:pt>
                <c:pt idx="315">
                  <c:v>0.13468019900497513</c:v>
                </c:pt>
                <c:pt idx="316">
                  <c:v>0.13462995024875621</c:v>
                </c:pt>
                <c:pt idx="317">
                  <c:v>0.13455830845771144</c:v>
                </c:pt>
                <c:pt idx="318">
                  <c:v>0.13422149253731344</c:v>
                </c:pt>
                <c:pt idx="319">
                  <c:v>0.13321402985074624</c:v>
                </c:pt>
                <c:pt idx="320">
                  <c:v>0.1324866666666667</c:v>
                </c:pt>
                <c:pt idx="321">
                  <c:v>0.1324866666666667</c:v>
                </c:pt>
                <c:pt idx="322">
                  <c:v>0.13170805970149255</c:v>
                </c:pt>
                <c:pt idx="323">
                  <c:v>0.13152746268656718</c:v>
                </c:pt>
                <c:pt idx="324">
                  <c:v>0.13134885572139307</c:v>
                </c:pt>
                <c:pt idx="325">
                  <c:v>0.13116228855721396</c:v>
                </c:pt>
                <c:pt idx="326">
                  <c:v>0.13097920398009952</c:v>
                </c:pt>
                <c:pt idx="327">
                  <c:v>0.13059960199004975</c:v>
                </c:pt>
                <c:pt idx="328">
                  <c:v>0.12893492537313436</c:v>
                </c:pt>
                <c:pt idx="329">
                  <c:v>0.12893492537313436</c:v>
                </c:pt>
                <c:pt idx="330">
                  <c:v>0.12815333333333337</c:v>
                </c:pt>
                <c:pt idx="331">
                  <c:v>0.12794885572139306</c:v>
                </c:pt>
                <c:pt idx="332">
                  <c:v>0.12735034825870653</c:v>
                </c:pt>
                <c:pt idx="333">
                  <c:v>0.12735034825870653</c:v>
                </c:pt>
                <c:pt idx="334">
                  <c:v>0.12665930348258711</c:v>
                </c:pt>
                <c:pt idx="335">
                  <c:v>0.12650208955223885</c:v>
                </c:pt>
                <c:pt idx="336">
                  <c:v>0.1263458706467662</c:v>
                </c:pt>
                <c:pt idx="337">
                  <c:v>0.1263458706467662</c:v>
                </c:pt>
                <c:pt idx="338">
                  <c:v>0.12575134328358212</c:v>
                </c:pt>
                <c:pt idx="339">
                  <c:v>0.12560905472636821</c:v>
                </c:pt>
                <c:pt idx="340">
                  <c:v>0.12560905472636821</c:v>
                </c:pt>
                <c:pt idx="341">
                  <c:v>0.1254697512437811</c:v>
                </c:pt>
                <c:pt idx="342">
                  <c:v>0.1254697512437811</c:v>
                </c:pt>
                <c:pt idx="343">
                  <c:v>0.1254697512437811</c:v>
                </c:pt>
                <c:pt idx="344">
                  <c:v>0.12487721393034824</c:v>
                </c:pt>
                <c:pt idx="345">
                  <c:v>0.12487721393034824</c:v>
                </c:pt>
                <c:pt idx="346">
                  <c:v>0.12471850746268655</c:v>
                </c:pt>
                <c:pt idx="347">
                  <c:v>0.12471850746268655</c:v>
                </c:pt>
                <c:pt idx="348">
                  <c:v>0.12471850746268655</c:v>
                </c:pt>
                <c:pt idx="349">
                  <c:v>0.12409363184079601</c:v>
                </c:pt>
                <c:pt idx="350">
                  <c:v>0.12350606965174125</c:v>
                </c:pt>
                <c:pt idx="351">
                  <c:v>0.12335432835820892</c:v>
                </c:pt>
                <c:pt idx="352">
                  <c:v>0.12335432835820892</c:v>
                </c:pt>
                <c:pt idx="353">
                  <c:v>0.12242497512437804</c:v>
                </c:pt>
                <c:pt idx="354">
                  <c:v>0.12228417910447756</c:v>
                </c:pt>
                <c:pt idx="355">
                  <c:v>0.12214288557213925</c:v>
                </c:pt>
                <c:pt idx="356">
                  <c:v>0.12214288557213925</c:v>
                </c:pt>
                <c:pt idx="357">
                  <c:v>0.12199810945273626</c:v>
                </c:pt>
                <c:pt idx="358">
                  <c:v>0.12172845771144274</c:v>
                </c:pt>
                <c:pt idx="359">
                  <c:v>0.12137024875621887</c:v>
                </c:pt>
                <c:pt idx="360">
                  <c:v>0.12104636815920389</c:v>
                </c:pt>
                <c:pt idx="361">
                  <c:v>0.12062447761194024</c:v>
                </c:pt>
                <c:pt idx="362">
                  <c:v>0.11990955223880589</c:v>
                </c:pt>
                <c:pt idx="363">
                  <c:v>0.1197732338308457</c:v>
                </c:pt>
                <c:pt idx="364">
                  <c:v>0.11963791044776112</c:v>
                </c:pt>
                <c:pt idx="365">
                  <c:v>0.11963791044776112</c:v>
                </c:pt>
                <c:pt idx="366">
                  <c:v>0.11898616915422876</c:v>
                </c:pt>
                <c:pt idx="367">
                  <c:v>0.1183150248756218</c:v>
                </c:pt>
                <c:pt idx="368">
                  <c:v>0.11780109452736304</c:v>
                </c:pt>
                <c:pt idx="369">
                  <c:v>0.11740457711442773</c:v>
                </c:pt>
                <c:pt idx="370">
                  <c:v>0.11696378109452724</c:v>
                </c:pt>
                <c:pt idx="371">
                  <c:v>0.11680706467661679</c:v>
                </c:pt>
                <c:pt idx="372">
                  <c:v>0.11635880597014911</c:v>
                </c:pt>
                <c:pt idx="373">
                  <c:v>0.11620606965174116</c:v>
                </c:pt>
                <c:pt idx="374">
                  <c:v>0.11606079601990038</c:v>
                </c:pt>
                <c:pt idx="375">
                  <c:v>0.11590059701492526</c:v>
                </c:pt>
                <c:pt idx="376">
                  <c:v>0.11521203980099493</c:v>
                </c:pt>
                <c:pt idx="377">
                  <c:v>0.11502845771144271</c:v>
                </c:pt>
                <c:pt idx="378">
                  <c:v>0.11389761194029843</c:v>
                </c:pt>
                <c:pt idx="379">
                  <c:v>0.11372696517412928</c:v>
                </c:pt>
                <c:pt idx="380">
                  <c:v>0.1125657711442786</c:v>
                </c:pt>
                <c:pt idx="381">
                  <c:v>0.1125657711442786</c:v>
                </c:pt>
                <c:pt idx="382">
                  <c:v>0.11163044776119405</c:v>
                </c:pt>
                <c:pt idx="383">
                  <c:v>0.11133840796019903</c:v>
                </c:pt>
                <c:pt idx="384">
                  <c:v>0.11119661691542292</c:v>
                </c:pt>
                <c:pt idx="385">
                  <c:v>0.11060159203980102</c:v>
                </c:pt>
                <c:pt idx="386">
                  <c:v>0.1102140298507463</c:v>
                </c:pt>
                <c:pt idx="387">
                  <c:v>0.1102140298507463</c:v>
                </c:pt>
                <c:pt idx="388">
                  <c:v>0.10995731343283588</c:v>
                </c:pt>
                <c:pt idx="389">
                  <c:v>0.10969960199004979</c:v>
                </c:pt>
                <c:pt idx="390">
                  <c:v>0.10958432835820901</c:v>
                </c:pt>
                <c:pt idx="391">
                  <c:v>0.10958432835820901</c:v>
                </c:pt>
                <c:pt idx="392">
                  <c:v>0.10935393034825877</c:v>
                </c:pt>
                <c:pt idx="393">
                  <c:v>0.10848950248756226</c:v>
                </c:pt>
                <c:pt idx="394">
                  <c:v>0.10782940298507472</c:v>
                </c:pt>
                <c:pt idx="395">
                  <c:v>0.10782940298507472</c:v>
                </c:pt>
                <c:pt idx="396">
                  <c:v>0.10763985074626872</c:v>
                </c:pt>
                <c:pt idx="397">
                  <c:v>0.10756044776119408</c:v>
                </c:pt>
                <c:pt idx="398">
                  <c:v>0.10746920398009957</c:v>
                </c:pt>
                <c:pt idx="399">
                  <c:v>0.10746920398009957</c:v>
                </c:pt>
                <c:pt idx="400">
                  <c:v>0.10739786069651744</c:v>
                </c:pt>
                <c:pt idx="401">
                  <c:v>0.1073934825870647</c:v>
                </c:pt>
                <c:pt idx="402">
                  <c:v>0.10752343283582094</c:v>
                </c:pt>
                <c:pt idx="403">
                  <c:v>0.10752343283582094</c:v>
                </c:pt>
                <c:pt idx="404">
                  <c:v>0.10798298507462688</c:v>
                </c:pt>
                <c:pt idx="405">
                  <c:v>0.10801761194029852</c:v>
                </c:pt>
                <c:pt idx="406">
                  <c:v>0.10801761194029852</c:v>
                </c:pt>
                <c:pt idx="407">
                  <c:v>0.10842223880597016</c:v>
                </c:pt>
                <c:pt idx="408">
                  <c:v>0.10861174129353236</c:v>
                </c:pt>
                <c:pt idx="409">
                  <c:v>0.10891044776119403</c:v>
                </c:pt>
                <c:pt idx="410">
                  <c:v>0.10902323383084576</c:v>
                </c:pt>
                <c:pt idx="411">
                  <c:v>0.10906855721393034</c:v>
                </c:pt>
                <c:pt idx="412">
                  <c:v>0.10911064676616915</c:v>
                </c:pt>
                <c:pt idx="413">
                  <c:v>0.10939835820895522</c:v>
                </c:pt>
                <c:pt idx="414">
                  <c:v>0.10943825870646766</c:v>
                </c:pt>
                <c:pt idx="415">
                  <c:v>0.1094797014925373</c:v>
                </c:pt>
                <c:pt idx="416">
                  <c:v>0.1094797014925373</c:v>
                </c:pt>
                <c:pt idx="417">
                  <c:v>0.10956910447761195</c:v>
                </c:pt>
                <c:pt idx="418">
                  <c:v>0.10966462686567166</c:v>
                </c:pt>
                <c:pt idx="419">
                  <c:v>0.10982616915422889</c:v>
                </c:pt>
                <c:pt idx="420">
                  <c:v>0.10993149253731345</c:v>
                </c:pt>
                <c:pt idx="421">
                  <c:v>0.10998343283582088</c:v>
                </c:pt>
                <c:pt idx="422">
                  <c:v>0.11003502487562189</c:v>
                </c:pt>
                <c:pt idx="423">
                  <c:v>0.11003502487562189</c:v>
                </c:pt>
                <c:pt idx="424">
                  <c:v>0.11033333333333331</c:v>
                </c:pt>
                <c:pt idx="425">
                  <c:v>0.11039263681592036</c:v>
                </c:pt>
                <c:pt idx="426">
                  <c:v>0.11058213930348251</c:v>
                </c:pt>
                <c:pt idx="427">
                  <c:v>0.11090676616915421</c:v>
                </c:pt>
                <c:pt idx="428">
                  <c:v>0.11095696517412934</c:v>
                </c:pt>
                <c:pt idx="429">
                  <c:v>0.1112786069651741</c:v>
                </c:pt>
                <c:pt idx="430">
                  <c:v>0.1112786069651741</c:v>
                </c:pt>
                <c:pt idx="431">
                  <c:v>0.11139278606965169</c:v>
                </c:pt>
                <c:pt idx="432">
                  <c:v>0.11149233830845767</c:v>
                </c:pt>
                <c:pt idx="433">
                  <c:v>0.11153467661691538</c:v>
                </c:pt>
                <c:pt idx="434">
                  <c:v>0.11162333333333328</c:v>
                </c:pt>
                <c:pt idx="435">
                  <c:v>0.1116698507462686</c:v>
                </c:pt>
                <c:pt idx="436">
                  <c:v>0.11172278606965171</c:v>
                </c:pt>
                <c:pt idx="437">
                  <c:v>0.11191930348258701</c:v>
                </c:pt>
                <c:pt idx="438">
                  <c:v>0.11205592039800986</c:v>
                </c:pt>
                <c:pt idx="439">
                  <c:v>0.11212825870646759</c:v>
                </c:pt>
                <c:pt idx="440">
                  <c:v>0.11212825870646759</c:v>
                </c:pt>
                <c:pt idx="441">
                  <c:v>0.11212825870646759</c:v>
                </c:pt>
                <c:pt idx="442">
                  <c:v>0.11226681592039792</c:v>
                </c:pt>
                <c:pt idx="443">
                  <c:v>0.11226681592039792</c:v>
                </c:pt>
                <c:pt idx="444">
                  <c:v>0.11264442786069642</c:v>
                </c:pt>
                <c:pt idx="445">
                  <c:v>0.11292781094527353</c:v>
                </c:pt>
                <c:pt idx="446">
                  <c:v>0.11303597014925365</c:v>
                </c:pt>
                <c:pt idx="447">
                  <c:v>0.11322786069651734</c:v>
                </c:pt>
                <c:pt idx="448">
                  <c:v>0.11327417910447754</c:v>
                </c:pt>
                <c:pt idx="449">
                  <c:v>0.1136462686567164</c:v>
                </c:pt>
                <c:pt idx="450">
                  <c:v>0.11370437810945271</c:v>
                </c:pt>
                <c:pt idx="451">
                  <c:v>0.1137665671641791</c:v>
                </c:pt>
                <c:pt idx="452">
                  <c:v>0.11396094527363182</c:v>
                </c:pt>
                <c:pt idx="453">
                  <c:v>0.11396094527363182</c:v>
                </c:pt>
                <c:pt idx="454">
                  <c:v>0.11417064676616913</c:v>
                </c:pt>
                <c:pt idx="455">
                  <c:v>0.11438079601990049</c:v>
                </c:pt>
                <c:pt idx="456">
                  <c:v>0.11453014925373133</c:v>
                </c:pt>
                <c:pt idx="457">
                  <c:v>0.11453014925373133</c:v>
                </c:pt>
                <c:pt idx="458">
                  <c:v>0.11469154228855719</c:v>
                </c:pt>
                <c:pt idx="459">
                  <c:v>0.11504751243781092</c:v>
                </c:pt>
                <c:pt idx="460">
                  <c:v>0.11531527363184078</c:v>
                </c:pt>
                <c:pt idx="461">
                  <c:v>0.11639288557213931</c:v>
                </c:pt>
                <c:pt idx="462">
                  <c:v>0.11664412935323382</c:v>
                </c:pt>
                <c:pt idx="463">
                  <c:v>0.1167228358208955</c:v>
                </c:pt>
                <c:pt idx="464">
                  <c:v>0.11711019900497509</c:v>
                </c:pt>
                <c:pt idx="465">
                  <c:v>0.11745497512437804</c:v>
                </c:pt>
                <c:pt idx="466">
                  <c:v>0.11771616915422881</c:v>
                </c:pt>
                <c:pt idx="467">
                  <c:v>0.11804701492537302</c:v>
                </c:pt>
                <c:pt idx="468">
                  <c:v>0.11813323383084565</c:v>
                </c:pt>
                <c:pt idx="469">
                  <c:v>0.11847024875621874</c:v>
                </c:pt>
                <c:pt idx="470">
                  <c:v>0.11870999999999983</c:v>
                </c:pt>
                <c:pt idx="471">
                  <c:v>0.11981945273631828</c:v>
                </c:pt>
                <c:pt idx="472">
                  <c:v>0.11981945273631828</c:v>
                </c:pt>
                <c:pt idx="473">
                  <c:v>0.12021223880597005</c:v>
                </c:pt>
                <c:pt idx="474">
                  <c:v>0.12058522388059692</c:v>
                </c:pt>
                <c:pt idx="475">
                  <c:v>0.12150427860696505</c:v>
                </c:pt>
                <c:pt idx="476">
                  <c:v>0.12166646766169142</c:v>
                </c:pt>
                <c:pt idx="477">
                  <c:v>0.12208278606965162</c:v>
                </c:pt>
                <c:pt idx="478">
                  <c:v>0.1225198507462686</c:v>
                </c:pt>
                <c:pt idx="479">
                  <c:v>0.12262631840796015</c:v>
                </c:pt>
                <c:pt idx="480">
                  <c:v>0.12305019900497507</c:v>
                </c:pt>
                <c:pt idx="481">
                  <c:v>0.12321383084577112</c:v>
                </c:pt>
                <c:pt idx="482">
                  <c:v>0.12328412935323381</c:v>
                </c:pt>
                <c:pt idx="483">
                  <c:v>0.12345243781094523</c:v>
                </c:pt>
                <c:pt idx="484">
                  <c:v>0.12353472636815918</c:v>
                </c:pt>
                <c:pt idx="485">
                  <c:v>0.12353472636815918</c:v>
                </c:pt>
                <c:pt idx="486">
                  <c:v>0.12361865671641789</c:v>
                </c:pt>
                <c:pt idx="487">
                  <c:v>0.12387363184079604</c:v>
                </c:pt>
                <c:pt idx="488">
                  <c:v>0.12423358208955232</c:v>
                </c:pt>
                <c:pt idx="489">
                  <c:v>0.12437895522388068</c:v>
                </c:pt>
                <c:pt idx="490">
                  <c:v>0.12483587064676623</c:v>
                </c:pt>
                <c:pt idx="491">
                  <c:v>0.12486920398009956</c:v>
                </c:pt>
                <c:pt idx="492">
                  <c:v>0.1250251243781095</c:v>
                </c:pt>
                <c:pt idx="493">
                  <c:v>0.12517840796019905</c:v>
                </c:pt>
                <c:pt idx="494">
                  <c:v>0.12529965174129359</c:v>
                </c:pt>
                <c:pt idx="495">
                  <c:v>0.1253669651741294</c:v>
                </c:pt>
                <c:pt idx="496">
                  <c:v>0.12545582089552243</c:v>
                </c:pt>
                <c:pt idx="497">
                  <c:v>0.12550771144278614</c:v>
                </c:pt>
                <c:pt idx="498">
                  <c:v>0.12565467661691548</c:v>
                </c:pt>
                <c:pt idx="499">
                  <c:v>0.12568154228855727</c:v>
                </c:pt>
                <c:pt idx="500">
                  <c:v>0.12568154228855727</c:v>
                </c:pt>
                <c:pt idx="501">
                  <c:v>0.12577074626865678</c:v>
                </c:pt>
                <c:pt idx="502">
                  <c:v>0.12581343283582094</c:v>
                </c:pt>
                <c:pt idx="503">
                  <c:v>0.12583129353233835</c:v>
                </c:pt>
                <c:pt idx="504">
                  <c:v>0.12579810945273634</c:v>
                </c:pt>
                <c:pt idx="505">
                  <c:v>0.12577751243781096</c:v>
                </c:pt>
                <c:pt idx="506">
                  <c:v>0.12575393034825869</c:v>
                </c:pt>
                <c:pt idx="507">
                  <c:v>0.12575636815920394</c:v>
                </c:pt>
                <c:pt idx="508">
                  <c:v>0.12576398009950246</c:v>
                </c:pt>
                <c:pt idx="509">
                  <c:v>0.12574497512437807</c:v>
                </c:pt>
                <c:pt idx="510">
                  <c:v>0.12574497512437807</c:v>
                </c:pt>
                <c:pt idx="511">
                  <c:v>0.12571044776119397</c:v>
                </c:pt>
                <c:pt idx="512">
                  <c:v>0.12564646766169152</c:v>
                </c:pt>
                <c:pt idx="513">
                  <c:v>0.12559587064676611</c:v>
                </c:pt>
                <c:pt idx="514">
                  <c:v>0.12557467661691538</c:v>
                </c:pt>
                <c:pt idx="515">
                  <c:v>0.12531492537313435</c:v>
                </c:pt>
                <c:pt idx="516">
                  <c:v>0.12527920398009948</c:v>
                </c:pt>
                <c:pt idx="517">
                  <c:v>0.12527920398009948</c:v>
                </c:pt>
                <c:pt idx="518">
                  <c:v>0.12524398009950249</c:v>
                </c:pt>
                <c:pt idx="519">
                  <c:v>0.12502999999999995</c:v>
                </c:pt>
                <c:pt idx="520">
                  <c:v>0.12491791044776115</c:v>
                </c:pt>
                <c:pt idx="521">
                  <c:v>0.1246833333333333</c:v>
                </c:pt>
                <c:pt idx="522">
                  <c:v>0.12463990049751239</c:v>
                </c:pt>
                <c:pt idx="523">
                  <c:v>0.12434343283582085</c:v>
                </c:pt>
                <c:pt idx="524">
                  <c:v>0.12427412935323379</c:v>
                </c:pt>
                <c:pt idx="525">
                  <c:v>0.12420134328358205</c:v>
                </c:pt>
                <c:pt idx="526">
                  <c:v>0.12398323383084575</c:v>
                </c:pt>
                <c:pt idx="527">
                  <c:v>0.12391995024875621</c:v>
                </c:pt>
                <c:pt idx="528">
                  <c:v>0.12355084577114424</c:v>
                </c:pt>
                <c:pt idx="529">
                  <c:v>0.12308562189054725</c:v>
                </c:pt>
                <c:pt idx="530">
                  <c:v>0.12287636815920398</c:v>
                </c:pt>
                <c:pt idx="531">
                  <c:v>0.12260597014925378</c:v>
                </c:pt>
                <c:pt idx="532">
                  <c:v>0.12260597014925378</c:v>
                </c:pt>
                <c:pt idx="533">
                  <c:v>0.12174950248756225</c:v>
                </c:pt>
                <c:pt idx="534">
                  <c:v>0.1214385572139304</c:v>
                </c:pt>
                <c:pt idx="535">
                  <c:v>0.1211296019900498</c:v>
                </c:pt>
                <c:pt idx="536">
                  <c:v>0.12063840796019901</c:v>
                </c:pt>
                <c:pt idx="537">
                  <c:v>0.12022537313432836</c:v>
                </c:pt>
                <c:pt idx="538">
                  <c:v>0.11985303482587066</c:v>
                </c:pt>
                <c:pt idx="539">
                  <c:v>0.11975273631840798</c:v>
                </c:pt>
                <c:pt idx="540">
                  <c:v>0.1194352736318408</c:v>
                </c:pt>
                <c:pt idx="541">
                  <c:v>0.11897696517412937</c:v>
                </c:pt>
                <c:pt idx="542">
                  <c:v>0.11875557213930349</c:v>
                </c:pt>
                <c:pt idx="543">
                  <c:v>0.11739955223880605</c:v>
                </c:pt>
                <c:pt idx="544">
                  <c:v>0.11716164179104484</c:v>
                </c:pt>
                <c:pt idx="545">
                  <c:v>0.11613323383084585</c:v>
                </c:pt>
                <c:pt idx="546">
                  <c:v>0.11450885572139305</c:v>
                </c:pt>
                <c:pt idx="547">
                  <c:v>0.11397587064676619</c:v>
                </c:pt>
                <c:pt idx="548">
                  <c:v>0.11330522388059704</c:v>
                </c:pt>
                <c:pt idx="549">
                  <c:v>0.11293751243781097</c:v>
                </c:pt>
                <c:pt idx="550">
                  <c:v>0.11271686567164182</c:v>
                </c:pt>
                <c:pt idx="551">
                  <c:v>0.1115394029850746</c:v>
                </c:pt>
                <c:pt idx="552">
                  <c:v>0.1115394029850746</c:v>
                </c:pt>
                <c:pt idx="553">
                  <c:v>0.11147875621890543</c:v>
                </c:pt>
                <c:pt idx="554">
                  <c:v>0.11114771144278604</c:v>
                </c:pt>
                <c:pt idx="555">
                  <c:v>0.11114771144278604</c:v>
                </c:pt>
                <c:pt idx="556">
                  <c:v>0.11087189054726367</c:v>
                </c:pt>
                <c:pt idx="557">
                  <c:v>0.11065383084577111</c:v>
                </c:pt>
                <c:pt idx="558">
                  <c:v>0.1104696517412935</c:v>
                </c:pt>
                <c:pt idx="559">
                  <c:v>0.1104696517412935</c:v>
                </c:pt>
                <c:pt idx="560">
                  <c:v>0.11035333333333326</c:v>
                </c:pt>
                <c:pt idx="561">
                  <c:v>0.11035333333333326</c:v>
                </c:pt>
                <c:pt idx="562">
                  <c:v>0.1103077611940298</c:v>
                </c:pt>
                <c:pt idx="563">
                  <c:v>0.10959860696517407</c:v>
                </c:pt>
                <c:pt idx="564">
                  <c:v>0.10959860696517407</c:v>
                </c:pt>
                <c:pt idx="565">
                  <c:v>0.10959860696517407</c:v>
                </c:pt>
                <c:pt idx="566">
                  <c:v>0.10951109452736313</c:v>
                </c:pt>
                <c:pt idx="567">
                  <c:v>0.1094605970149253</c:v>
                </c:pt>
                <c:pt idx="568">
                  <c:v>0.10934129353233826</c:v>
                </c:pt>
                <c:pt idx="569">
                  <c:v>0.10921323383084572</c:v>
                </c:pt>
                <c:pt idx="570">
                  <c:v>0.10899233830845768</c:v>
                </c:pt>
                <c:pt idx="571">
                  <c:v>0.10892343283582087</c:v>
                </c:pt>
                <c:pt idx="572">
                  <c:v>0.10733562189054724</c:v>
                </c:pt>
                <c:pt idx="573">
                  <c:v>0.10696542288557213</c:v>
                </c:pt>
                <c:pt idx="574">
                  <c:v>0.10675676616915422</c:v>
                </c:pt>
                <c:pt idx="575">
                  <c:v>0.10675676616915422</c:v>
                </c:pt>
                <c:pt idx="576">
                  <c:v>0.10675676616915422</c:v>
                </c:pt>
                <c:pt idx="577">
                  <c:v>0.10412228855721384</c:v>
                </c:pt>
                <c:pt idx="578">
                  <c:v>0.10356223880597004</c:v>
                </c:pt>
                <c:pt idx="579">
                  <c:v>0.10325094527363173</c:v>
                </c:pt>
                <c:pt idx="580">
                  <c:v>0.10325094527363173</c:v>
                </c:pt>
                <c:pt idx="581">
                  <c:v>0.10295069651741284</c:v>
                </c:pt>
                <c:pt idx="582">
                  <c:v>0.10284865671641781</c:v>
                </c:pt>
                <c:pt idx="583">
                  <c:v>0.10249980099502477</c:v>
                </c:pt>
                <c:pt idx="584">
                  <c:v>0.10237487562189046</c:v>
                </c:pt>
                <c:pt idx="585">
                  <c:v>0.10184721393034817</c:v>
                </c:pt>
                <c:pt idx="586">
                  <c:v>0.10157402985074618</c:v>
                </c:pt>
                <c:pt idx="587">
                  <c:v>0.1008092537313432</c:v>
                </c:pt>
                <c:pt idx="588">
                  <c:v>0.10022303482587056</c:v>
                </c:pt>
                <c:pt idx="589">
                  <c:v>0.10008109452736311</c:v>
                </c:pt>
                <c:pt idx="590">
                  <c:v>9.8578358208955191E-2</c:v>
                </c:pt>
                <c:pt idx="591">
                  <c:v>9.843577114427858E-2</c:v>
                </c:pt>
                <c:pt idx="592">
                  <c:v>9.828318407960196E-2</c:v>
                </c:pt>
                <c:pt idx="593">
                  <c:v>9.8131293532338293E-2</c:v>
                </c:pt>
                <c:pt idx="594">
                  <c:v>9.7838159203980063E-2</c:v>
                </c:pt>
                <c:pt idx="595">
                  <c:v>9.6940547263681523E-2</c:v>
                </c:pt>
                <c:pt idx="596">
                  <c:v>9.5789104477611881E-2</c:v>
                </c:pt>
                <c:pt idx="597">
                  <c:v>9.3286616915422824E-2</c:v>
                </c:pt>
                <c:pt idx="598">
                  <c:v>9.3286616915422824E-2</c:v>
                </c:pt>
                <c:pt idx="599">
                  <c:v>9.2021990049751173E-2</c:v>
                </c:pt>
                <c:pt idx="600">
                  <c:v>9.1877014925373077E-2</c:v>
                </c:pt>
                <c:pt idx="601">
                  <c:v>9.174348258706462E-2</c:v>
                </c:pt>
                <c:pt idx="602">
                  <c:v>9.0767761194029808E-2</c:v>
                </c:pt>
                <c:pt idx="603">
                  <c:v>8.9448258706467651E-2</c:v>
                </c:pt>
                <c:pt idx="604">
                  <c:v>8.9141094527363171E-2</c:v>
                </c:pt>
                <c:pt idx="605">
                  <c:v>8.9141094527363171E-2</c:v>
                </c:pt>
                <c:pt idx="606">
                  <c:v>8.8797960199005002E-2</c:v>
                </c:pt>
                <c:pt idx="607">
                  <c:v>8.7585174129353238E-2</c:v>
                </c:pt>
                <c:pt idx="608">
                  <c:v>8.7414577114427877E-2</c:v>
                </c:pt>
                <c:pt idx="609">
                  <c:v>8.7243432835820894E-2</c:v>
                </c:pt>
                <c:pt idx="610">
                  <c:v>8.6733880597014951E-2</c:v>
                </c:pt>
                <c:pt idx="611">
                  <c:v>8.5763283582089553E-2</c:v>
                </c:pt>
                <c:pt idx="612">
                  <c:v>8.4527860696517368E-2</c:v>
                </c:pt>
                <c:pt idx="613">
                  <c:v>8.3618905472636798E-2</c:v>
                </c:pt>
                <c:pt idx="614">
                  <c:v>8.074039800995024E-2</c:v>
                </c:pt>
                <c:pt idx="615">
                  <c:v>8.0417562189054742E-2</c:v>
                </c:pt>
                <c:pt idx="616">
                  <c:v>7.9570597014925346E-2</c:v>
                </c:pt>
                <c:pt idx="617">
                  <c:v>7.9376069651741266E-2</c:v>
                </c:pt>
                <c:pt idx="618">
                  <c:v>7.7827910447761217E-2</c:v>
                </c:pt>
                <c:pt idx="619">
                  <c:v>7.7550099502487577E-2</c:v>
                </c:pt>
                <c:pt idx="620">
                  <c:v>7.5909004975124386E-2</c:v>
                </c:pt>
                <c:pt idx="621">
                  <c:v>7.5820199004975136E-2</c:v>
                </c:pt>
                <c:pt idx="622">
                  <c:v>7.5266368159204011E-2</c:v>
                </c:pt>
                <c:pt idx="623">
                  <c:v>7.5103880597014977E-2</c:v>
                </c:pt>
                <c:pt idx="624">
                  <c:v>7.4925174129353289E-2</c:v>
                </c:pt>
                <c:pt idx="625">
                  <c:v>7.4876716417910508E-2</c:v>
                </c:pt>
                <c:pt idx="626">
                  <c:v>7.4683432835820948E-2</c:v>
                </c:pt>
                <c:pt idx="627">
                  <c:v>7.4572388059701539E-2</c:v>
                </c:pt>
                <c:pt idx="628">
                  <c:v>7.4722537313432882E-2</c:v>
                </c:pt>
                <c:pt idx="629">
                  <c:v>7.4729054726368191E-2</c:v>
                </c:pt>
                <c:pt idx="630">
                  <c:v>7.4728557213930402E-2</c:v>
                </c:pt>
                <c:pt idx="631">
                  <c:v>7.4726716417910483E-2</c:v>
                </c:pt>
                <c:pt idx="632">
                  <c:v>7.4711741293532363E-2</c:v>
                </c:pt>
                <c:pt idx="633">
                  <c:v>7.4662636815920405E-2</c:v>
                </c:pt>
                <c:pt idx="634">
                  <c:v>7.4707810945273637E-2</c:v>
                </c:pt>
                <c:pt idx="635">
                  <c:v>7.4911791044776119E-2</c:v>
                </c:pt>
                <c:pt idx="636">
                  <c:v>7.5000199004975135E-2</c:v>
                </c:pt>
                <c:pt idx="637">
                  <c:v>7.5376965174129354E-2</c:v>
                </c:pt>
                <c:pt idx="638">
                  <c:v>7.5802786069651754E-2</c:v>
                </c:pt>
                <c:pt idx="639">
                  <c:v>7.6183731343283601E-2</c:v>
                </c:pt>
                <c:pt idx="640">
                  <c:v>7.6963582089552257E-2</c:v>
                </c:pt>
                <c:pt idx="641">
                  <c:v>7.7770895522388056E-2</c:v>
                </c:pt>
                <c:pt idx="642">
                  <c:v>7.8319651741293531E-2</c:v>
                </c:pt>
                <c:pt idx="643">
                  <c:v>7.8370696517412936E-2</c:v>
                </c:pt>
                <c:pt idx="644">
                  <c:v>7.8565721393034832E-2</c:v>
                </c:pt>
                <c:pt idx="645">
                  <c:v>7.8645024875621888E-2</c:v>
                </c:pt>
                <c:pt idx="646">
                  <c:v>7.8761194029850726E-2</c:v>
                </c:pt>
                <c:pt idx="647">
                  <c:v>7.8808706467661679E-2</c:v>
                </c:pt>
                <c:pt idx="648">
                  <c:v>7.8808706467661679E-2</c:v>
                </c:pt>
                <c:pt idx="649">
                  <c:v>7.9195124378109452E-2</c:v>
                </c:pt>
                <c:pt idx="650">
                  <c:v>7.9195124378109452E-2</c:v>
                </c:pt>
                <c:pt idx="651">
                  <c:v>7.9195124378109452E-2</c:v>
                </c:pt>
                <c:pt idx="652">
                  <c:v>7.9449452736318385E-2</c:v>
                </c:pt>
                <c:pt idx="653">
                  <c:v>8.0530199004975087E-2</c:v>
                </c:pt>
                <c:pt idx="654">
                  <c:v>8.0530199004975087E-2</c:v>
                </c:pt>
                <c:pt idx="655">
                  <c:v>8.0608656716417856E-2</c:v>
                </c:pt>
                <c:pt idx="656">
                  <c:v>8.1345472636815894E-2</c:v>
                </c:pt>
                <c:pt idx="657">
                  <c:v>8.3020298507462648E-2</c:v>
                </c:pt>
                <c:pt idx="658">
                  <c:v>8.3020298507462648E-2</c:v>
                </c:pt>
                <c:pt idx="659">
                  <c:v>8.3252636815920364E-2</c:v>
                </c:pt>
                <c:pt idx="660">
                  <c:v>8.4275671641791033E-2</c:v>
                </c:pt>
                <c:pt idx="661">
                  <c:v>8.5416268656716379E-2</c:v>
                </c:pt>
                <c:pt idx="662">
                  <c:v>8.6302338308457696E-2</c:v>
                </c:pt>
                <c:pt idx="663">
                  <c:v>8.6752139303482578E-2</c:v>
                </c:pt>
                <c:pt idx="664">
                  <c:v>8.6979303482587048E-2</c:v>
                </c:pt>
                <c:pt idx="665">
                  <c:v>8.7670049751243734E-2</c:v>
                </c:pt>
                <c:pt idx="666">
                  <c:v>8.7753283582089503E-2</c:v>
                </c:pt>
                <c:pt idx="667">
                  <c:v>8.7753283582089503E-2</c:v>
                </c:pt>
                <c:pt idx="668">
                  <c:v>8.7837313432835767E-2</c:v>
                </c:pt>
                <c:pt idx="669">
                  <c:v>8.7908706467661649E-2</c:v>
                </c:pt>
                <c:pt idx="670">
                  <c:v>8.7987462686567125E-2</c:v>
                </c:pt>
                <c:pt idx="671">
                  <c:v>8.8067164179104457E-2</c:v>
                </c:pt>
                <c:pt idx="672">
                  <c:v>8.8067164179104457E-2</c:v>
                </c:pt>
                <c:pt idx="673">
                  <c:v>8.8067164179104457E-2</c:v>
                </c:pt>
                <c:pt idx="674">
                  <c:v>8.8067164179104457E-2</c:v>
                </c:pt>
                <c:pt idx="675">
                  <c:v>8.9297910447761156E-2</c:v>
                </c:pt>
                <c:pt idx="676">
                  <c:v>8.9456666666666629E-2</c:v>
                </c:pt>
                <c:pt idx="677">
                  <c:v>8.9533731343283546E-2</c:v>
                </c:pt>
                <c:pt idx="678">
                  <c:v>8.9552288557213908E-2</c:v>
                </c:pt>
                <c:pt idx="679">
                  <c:v>8.9401791044776094E-2</c:v>
                </c:pt>
                <c:pt idx="680">
                  <c:v>8.9185572139303476E-2</c:v>
                </c:pt>
                <c:pt idx="681">
                  <c:v>8.9185572139303476E-2</c:v>
                </c:pt>
                <c:pt idx="682">
                  <c:v>8.919631840796019E-2</c:v>
                </c:pt>
                <c:pt idx="683">
                  <c:v>8.9200547263681582E-2</c:v>
                </c:pt>
                <c:pt idx="684">
                  <c:v>8.9274278606965185E-2</c:v>
                </c:pt>
                <c:pt idx="685">
                  <c:v>8.9543233830845823E-2</c:v>
                </c:pt>
                <c:pt idx="686">
                  <c:v>8.9721641791044818E-2</c:v>
                </c:pt>
                <c:pt idx="687">
                  <c:v>8.9872487562189088E-2</c:v>
                </c:pt>
                <c:pt idx="688">
                  <c:v>8.9922736318407984E-2</c:v>
                </c:pt>
                <c:pt idx="689">
                  <c:v>8.9996019900497534E-2</c:v>
                </c:pt>
                <c:pt idx="690">
                  <c:v>8.9960000000000012E-2</c:v>
                </c:pt>
                <c:pt idx="691">
                  <c:v>8.9667661691542291E-2</c:v>
                </c:pt>
                <c:pt idx="692">
                  <c:v>8.9245970149253673E-2</c:v>
                </c:pt>
                <c:pt idx="693">
                  <c:v>8.9293880597014902E-2</c:v>
                </c:pt>
                <c:pt idx="694">
                  <c:v>8.9394577114427831E-2</c:v>
                </c:pt>
                <c:pt idx="695">
                  <c:v>8.9419353233830837E-2</c:v>
                </c:pt>
                <c:pt idx="696">
                  <c:v>8.9486268656716425E-2</c:v>
                </c:pt>
                <c:pt idx="697">
                  <c:v>8.9348059701492538E-2</c:v>
                </c:pt>
                <c:pt idx="698">
                  <c:v>9.0126417910447787E-2</c:v>
                </c:pt>
                <c:pt idx="699">
                  <c:v>9.0158059701492543E-2</c:v>
                </c:pt>
                <c:pt idx="700">
                  <c:v>9.0158059701492543E-2</c:v>
                </c:pt>
                <c:pt idx="701">
                  <c:v>9.0189402985074621E-2</c:v>
                </c:pt>
                <c:pt idx="702">
                  <c:v>9.0253781094527336E-2</c:v>
                </c:pt>
                <c:pt idx="703">
                  <c:v>9.0277910447761178E-2</c:v>
                </c:pt>
                <c:pt idx="704">
                  <c:v>9.0324378109452721E-2</c:v>
                </c:pt>
                <c:pt idx="705">
                  <c:v>9.0524179104477631E-2</c:v>
                </c:pt>
                <c:pt idx="706">
                  <c:v>9.0533084577114453E-2</c:v>
                </c:pt>
                <c:pt idx="707">
                  <c:v>9.0523283582089498E-2</c:v>
                </c:pt>
                <c:pt idx="708">
                  <c:v>9.0523283582089498E-2</c:v>
                </c:pt>
                <c:pt idx="709">
                  <c:v>9.052995024875618E-2</c:v>
                </c:pt>
                <c:pt idx="710">
                  <c:v>9.0510995024875598E-2</c:v>
                </c:pt>
                <c:pt idx="711">
                  <c:v>9.0477064676616925E-2</c:v>
                </c:pt>
                <c:pt idx="712">
                  <c:v>9.0481243781094498E-2</c:v>
                </c:pt>
                <c:pt idx="713">
                  <c:v>9.0534278606965168E-2</c:v>
                </c:pt>
                <c:pt idx="714">
                  <c:v>9.0504129353233875E-2</c:v>
                </c:pt>
                <c:pt idx="715">
                  <c:v>9.005532338308464E-2</c:v>
                </c:pt>
                <c:pt idx="716">
                  <c:v>8.9846616915422936E-2</c:v>
                </c:pt>
                <c:pt idx="717">
                  <c:v>8.9153134328358211E-2</c:v>
                </c:pt>
                <c:pt idx="718">
                  <c:v>8.9015572139303487E-2</c:v>
                </c:pt>
                <c:pt idx="719">
                  <c:v>8.767363184079599E-2</c:v>
                </c:pt>
                <c:pt idx="720">
                  <c:v>8.6315621890547201E-2</c:v>
                </c:pt>
                <c:pt idx="721">
                  <c:v>8.5440895522388011E-2</c:v>
                </c:pt>
                <c:pt idx="722">
                  <c:v>8.4867064676616921E-2</c:v>
                </c:pt>
                <c:pt idx="723">
                  <c:v>8.3416268656716405E-2</c:v>
                </c:pt>
                <c:pt idx="724">
                  <c:v>8.323039800995026E-2</c:v>
                </c:pt>
                <c:pt idx="725">
                  <c:v>8.3165422885572146E-2</c:v>
                </c:pt>
                <c:pt idx="726">
                  <c:v>8.2991044776119419E-2</c:v>
                </c:pt>
                <c:pt idx="727">
                  <c:v>8.2991044776119419E-2</c:v>
                </c:pt>
                <c:pt idx="728">
                  <c:v>8.2458557213930347E-2</c:v>
                </c:pt>
                <c:pt idx="729">
                  <c:v>8.240995024875622E-2</c:v>
                </c:pt>
                <c:pt idx="730">
                  <c:v>8.224636815920397E-2</c:v>
                </c:pt>
                <c:pt idx="731">
                  <c:v>8.2000298507462668E-2</c:v>
                </c:pt>
                <c:pt idx="732">
                  <c:v>8.177109452736317E-2</c:v>
                </c:pt>
                <c:pt idx="733">
                  <c:v>8.1535970149253692E-2</c:v>
                </c:pt>
                <c:pt idx="734">
                  <c:v>8.1616616915422879E-2</c:v>
                </c:pt>
                <c:pt idx="735">
                  <c:v>8.1656716417910433E-2</c:v>
                </c:pt>
                <c:pt idx="736">
                  <c:v>8.1788706467661662E-2</c:v>
                </c:pt>
                <c:pt idx="737">
                  <c:v>8.1951940298507442E-2</c:v>
                </c:pt>
                <c:pt idx="738">
                  <c:v>8.2822139303482548E-2</c:v>
                </c:pt>
                <c:pt idx="739">
                  <c:v>8.296771144278603E-2</c:v>
                </c:pt>
                <c:pt idx="740">
                  <c:v>8.300935323383081E-2</c:v>
                </c:pt>
                <c:pt idx="741">
                  <c:v>8.3030398009950199E-2</c:v>
                </c:pt>
                <c:pt idx="742">
                  <c:v>8.3057562189054648E-2</c:v>
                </c:pt>
                <c:pt idx="743">
                  <c:v>8.3142636815920365E-2</c:v>
                </c:pt>
                <c:pt idx="744">
                  <c:v>8.3200099502487537E-2</c:v>
                </c:pt>
                <c:pt idx="745">
                  <c:v>8.3301592039800976E-2</c:v>
                </c:pt>
                <c:pt idx="746">
                  <c:v>8.3334477611940266E-2</c:v>
                </c:pt>
                <c:pt idx="747">
                  <c:v>8.3382487562189037E-2</c:v>
                </c:pt>
                <c:pt idx="748">
                  <c:v>8.3382487562189037E-2</c:v>
                </c:pt>
                <c:pt idx="749">
                  <c:v>8.4047910447761151E-2</c:v>
                </c:pt>
                <c:pt idx="750">
                  <c:v>8.4227910447761178E-2</c:v>
                </c:pt>
                <c:pt idx="751">
                  <c:v>8.4442487562189084E-2</c:v>
                </c:pt>
                <c:pt idx="752">
                  <c:v>8.4567611940298534E-2</c:v>
                </c:pt>
                <c:pt idx="753">
                  <c:v>8.5856915422885538E-2</c:v>
                </c:pt>
                <c:pt idx="754">
                  <c:v>8.6069552238805955E-2</c:v>
                </c:pt>
                <c:pt idx="755">
                  <c:v>8.6199104477611935E-2</c:v>
                </c:pt>
                <c:pt idx="756">
                  <c:v>8.663293532338312E-2</c:v>
                </c:pt>
                <c:pt idx="757">
                  <c:v>8.6743482587064671E-2</c:v>
                </c:pt>
                <c:pt idx="758">
                  <c:v>8.690751243781096E-2</c:v>
                </c:pt>
                <c:pt idx="759">
                  <c:v>8.6726069651741317E-2</c:v>
                </c:pt>
                <c:pt idx="760">
                  <c:v>8.6686069651741346E-2</c:v>
                </c:pt>
                <c:pt idx="761">
                  <c:v>8.6659751243781141E-2</c:v>
                </c:pt>
                <c:pt idx="762">
                  <c:v>8.6633283582089604E-2</c:v>
                </c:pt>
                <c:pt idx="763">
                  <c:v>8.6614726368159256E-2</c:v>
                </c:pt>
                <c:pt idx="764">
                  <c:v>8.6598109452736383E-2</c:v>
                </c:pt>
                <c:pt idx="765">
                  <c:v>8.6559751243781152E-2</c:v>
                </c:pt>
                <c:pt idx="766">
                  <c:v>8.6539004975124428E-2</c:v>
                </c:pt>
                <c:pt idx="767">
                  <c:v>8.6508358208955263E-2</c:v>
                </c:pt>
                <c:pt idx="768">
                  <c:v>8.6440796019900526E-2</c:v>
                </c:pt>
                <c:pt idx="769">
                  <c:v>8.6293980099502496E-2</c:v>
                </c:pt>
                <c:pt idx="770">
                  <c:v>8.6066716417910472E-2</c:v>
                </c:pt>
                <c:pt idx="771">
                  <c:v>8.5919402985074667E-2</c:v>
                </c:pt>
                <c:pt idx="772">
                  <c:v>8.5761990049751283E-2</c:v>
                </c:pt>
                <c:pt idx="773">
                  <c:v>8.5676766169154275E-2</c:v>
                </c:pt>
                <c:pt idx="774">
                  <c:v>8.5462139303482607E-2</c:v>
                </c:pt>
                <c:pt idx="775">
                  <c:v>8.5287014925373161E-2</c:v>
                </c:pt>
                <c:pt idx="776">
                  <c:v>8.5248955223880638E-2</c:v>
                </c:pt>
                <c:pt idx="777">
                  <c:v>8.5248955223880638E-2</c:v>
                </c:pt>
                <c:pt idx="778">
                  <c:v>8.4901542288557216E-2</c:v>
                </c:pt>
                <c:pt idx="779">
                  <c:v>8.4732786069651733E-2</c:v>
                </c:pt>
                <c:pt idx="780">
                  <c:v>8.4701194029850713E-2</c:v>
                </c:pt>
                <c:pt idx="781">
                  <c:v>8.438462686567165E-2</c:v>
                </c:pt>
                <c:pt idx="782">
                  <c:v>8.4111144278606928E-2</c:v>
                </c:pt>
                <c:pt idx="783">
                  <c:v>8.3904626865671628E-2</c:v>
                </c:pt>
                <c:pt idx="784">
                  <c:v>8.3818258706467669E-2</c:v>
                </c:pt>
                <c:pt idx="785">
                  <c:v>8.3789402985074618E-2</c:v>
                </c:pt>
                <c:pt idx="786">
                  <c:v>8.3724328358208963E-2</c:v>
                </c:pt>
                <c:pt idx="787">
                  <c:v>8.3446417910447782E-2</c:v>
                </c:pt>
                <c:pt idx="788">
                  <c:v>8.322169154228852E-2</c:v>
                </c:pt>
                <c:pt idx="789">
                  <c:v>8.2910348258706398E-2</c:v>
                </c:pt>
                <c:pt idx="790">
                  <c:v>8.2334179104477601E-2</c:v>
                </c:pt>
                <c:pt idx="791">
                  <c:v>8.2315671641791016E-2</c:v>
                </c:pt>
                <c:pt idx="792">
                  <c:v>8.2040348258706416E-2</c:v>
                </c:pt>
                <c:pt idx="793">
                  <c:v>8.1978557213930311E-2</c:v>
                </c:pt>
                <c:pt idx="794">
                  <c:v>8.1978557213930311E-2</c:v>
                </c:pt>
                <c:pt idx="795">
                  <c:v>8.1898756218905452E-2</c:v>
                </c:pt>
                <c:pt idx="796">
                  <c:v>8.1887313432835784E-2</c:v>
                </c:pt>
                <c:pt idx="797">
                  <c:v>8.1864228855721352E-2</c:v>
                </c:pt>
                <c:pt idx="798">
                  <c:v>8.1799004975124379E-2</c:v>
                </c:pt>
                <c:pt idx="799">
                  <c:v>8.1799004975124379E-2</c:v>
                </c:pt>
                <c:pt idx="800">
                  <c:v>8.1760298507462678E-2</c:v>
                </c:pt>
                <c:pt idx="801">
                  <c:v>8.1759999999999985E-2</c:v>
                </c:pt>
                <c:pt idx="802">
                  <c:v>8.1759999999999985E-2</c:v>
                </c:pt>
                <c:pt idx="803">
                  <c:v>8.1758805970149256E-2</c:v>
                </c:pt>
                <c:pt idx="804">
                  <c:v>8.1489850746268661E-2</c:v>
                </c:pt>
                <c:pt idx="805">
                  <c:v>8.1463482587064692E-2</c:v>
                </c:pt>
                <c:pt idx="806">
                  <c:v>8.1463482587064692E-2</c:v>
                </c:pt>
                <c:pt idx="807">
                  <c:v>8.1433034825870651E-2</c:v>
                </c:pt>
                <c:pt idx="808">
                  <c:v>8.0894427860696533E-2</c:v>
                </c:pt>
                <c:pt idx="809">
                  <c:v>8.0736119402985113E-2</c:v>
                </c:pt>
                <c:pt idx="810">
                  <c:v>8.0642039800995019E-2</c:v>
                </c:pt>
                <c:pt idx="811">
                  <c:v>8.061701492537314E-2</c:v>
                </c:pt>
                <c:pt idx="812">
                  <c:v>8.055462686567165E-2</c:v>
                </c:pt>
                <c:pt idx="813">
                  <c:v>8.0452089552238815E-2</c:v>
                </c:pt>
                <c:pt idx="814">
                  <c:v>8.0303532338308461E-2</c:v>
                </c:pt>
                <c:pt idx="815">
                  <c:v>8.0130149253731339E-2</c:v>
                </c:pt>
                <c:pt idx="816">
                  <c:v>7.9870348258706494E-2</c:v>
                </c:pt>
                <c:pt idx="817">
                  <c:v>7.9823781094527368E-2</c:v>
                </c:pt>
                <c:pt idx="818">
                  <c:v>7.9527611940298518E-2</c:v>
                </c:pt>
                <c:pt idx="819">
                  <c:v>7.9386318407960205E-2</c:v>
                </c:pt>
                <c:pt idx="820">
                  <c:v>7.9360049751243805E-2</c:v>
                </c:pt>
                <c:pt idx="821">
                  <c:v>7.9300696517412936E-2</c:v>
                </c:pt>
                <c:pt idx="822">
                  <c:v>7.8965572139303497E-2</c:v>
                </c:pt>
                <c:pt idx="823">
                  <c:v>7.8859303482587059E-2</c:v>
                </c:pt>
                <c:pt idx="824">
                  <c:v>7.8859303482587059E-2</c:v>
                </c:pt>
                <c:pt idx="825">
                  <c:v>7.866412935323383E-2</c:v>
                </c:pt>
                <c:pt idx="826">
                  <c:v>7.8570149253731347E-2</c:v>
                </c:pt>
                <c:pt idx="827">
                  <c:v>7.8485870646766154E-2</c:v>
                </c:pt>
                <c:pt idx="828">
                  <c:v>7.8478258706467657E-2</c:v>
                </c:pt>
                <c:pt idx="829">
                  <c:v>7.8471641791044766E-2</c:v>
                </c:pt>
                <c:pt idx="830">
                  <c:v>7.8374577114427857E-2</c:v>
                </c:pt>
                <c:pt idx="831">
                  <c:v>7.8374577114427857E-2</c:v>
                </c:pt>
                <c:pt idx="832">
                  <c:v>7.8302487562189063E-2</c:v>
                </c:pt>
                <c:pt idx="833">
                  <c:v>7.8104179104477617E-2</c:v>
                </c:pt>
                <c:pt idx="834">
                  <c:v>7.801487562189055E-2</c:v>
                </c:pt>
                <c:pt idx="835">
                  <c:v>7.7143582089552201E-2</c:v>
                </c:pt>
                <c:pt idx="836">
                  <c:v>7.7072636815920359E-2</c:v>
                </c:pt>
                <c:pt idx="837">
                  <c:v>7.7039353233830835E-2</c:v>
                </c:pt>
                <c:pt idx="838">
                  <c:v>7.7016467661691554E-2</c:v>
                </c:pt>
                <c:pt idx="839">
                  <c:v>7.7007462686567177E-2</c:v>
                </c:pt>
                <c:pt idx="840">
                  <c:v>7.7022189054726381E-2</c:v>
                </c:pt>
                <c:pt idx="841">
                  <c:v>7.7063582089552232E-2</c:v>
                </c:pt>
                <c:pt idx="842">
                  <c:v>7.7061641791044772E-2</c:v>
                </c:pt>
                <c:pt idx="843">
                  <c:v>7.6810547263681639E-2</c:v>
                </c:pt>
                <c:pt idx="844">
                  <c:v>7.6634676616915462E-2</c:v>
                </c:pt>
                <c:pt idx="845">
                  <c:v>7.6609800995024915E-2</c:v>
                </c:pt>
                <c:pt idx="846">
                  <c:v>7.6609800995024915E-2</c:v>
                </c:pt>
                <c:pt idx="847">
                  <c:v>7.6587412935323423E-2</c:v>
                </c:pt>
                <c:pt idx="848">
                  <c:v>7.6500696517412994E-2</c:v>
                </c:pt>
                <c:pt idx="849">
                  <c:v>7.6500696517412994E-2</c:v>
                </c:pt>
                <c:pt idx="850">
                  <c:v>7.6337263681592077E-2</c:v>
                </c:pt>
                <c:pt idx="851">
                  <c:v>7.6304179104477635E-2</c:v>
                </c:pt>
                <c:pt idx="852">
                  <c:v>7.6272587064676642E-2</c:v>
                </c:pt>
                <c:pt idx="853">
                  <c:v>7.6083681592039848E-2</c:v>
                </c:pt>
                <c:pt idx="854">
                  <c:v>7.5895771144278659E-2</c:v>
                </c:pt>
                <c:pt idx="855">
                  <c:v>7.5611592039801043E-2</c:v>
                </c:pt>
                <c:pt idx="856">
                  <c:v>7.5226019900497557E-2</c:v>
                </c:pt>
                <c:pt idx="857">
                  <c:v>7.4910000000000018E-2</c:v>
                </c:pt>
                <c:pt idx="858">
                  <c:v>7.482044776119405E-2</c:v>
                </c:pt>
                <c:pt idx="859">
                  <c:v>7.482044776119405E-2</c:v>
                </c:pt>
                <c:pt idx="860">
                  <c:v>7.289920398009947E-2</c:v>
                </c:pt>
                <c:pt idx="861">
                  <c:v>7.2469800995024869E-2</c:v>
                </c:pt>
                <c:pt idx="862">
                  <c:v>7.239109452736317E-2</c:v>
                </c:pt>
                <c:pt idx="863">
                  <c:v>7.2255621890547239E-2</c:v>
                </c:pt>
                <c:pt idx="864">
                  <c:v>7.2196766169154214E-2</c:v>
                </c:pt>
                <c:pt idx="865">
                  <c:v>7.2105621890547242E-2</c:v>
                </c:pt>
                <c:pt idx="866">
                  <c:v>7.1866169154228818E-2</c:v>
                </c:pt>
                <c:pt idx="867">
                  <c:v>7.1823034825870616E-2</c:v>
                </c:pt>
                <c:pt idx="868">
                  <c:v>7.1688308457711417E-2</c:v>
                </c:pt>
                <c:pt idx="869">
                  <c:v>7.0995472636815909E-2</c:v>
                </c:pt>
                <c:pt idx="870">
                  <c:v>7.0912139303482571E-2</c:v>
                </c:pt>
                <c:pt idx="871">
                  <c:v>6.9606965174129329E-2</c:v>
                </c:pt>
                <c:pt idx="872">
                  <c:v>6.8112686567164168E-2</c:v>
                </c:pt>
                <c:pt idx="873">
                  <c:v>6.7690248756218915E-2</c:v>
                </c:pt>
                <c:pt idx="874">
                  <c:v>6.7624875621890554E-2</c:v>
                </c:pt>
                <c:pt idx="875">
                  <c:v>6.6065522388059683E-2</c:v>
                </c:pt>
                <c:pt idx="876">
                  <c:v>6.5699601990049747E-2</c:v>
                </c:pt>
                <c:pt idx="877">
                  <c:v>6.5245074626865684E-2</c:v>
                </c:pt>
                <c:pt idx="878">
                  <c:v>6.4844427860696524E-2</c:v>
                </c:pt>
                <c:pt idx="879">
                  <c:v>6.4801194029850753E-2</c:v>
                </c:pt>
                <c:pt idx="880">
                  <c:v>6.4733731343283585E-2</c:v>
                </c:pt>
                <c:pt idx="881">
                  <c:v>6.4460845771144276E-2</c:v>
                </c:pt>
                <c:pt idx="882">
                  <c:v>6.4220845771144272E-2</c:v>
                </c:pt>
                <c:pt idx="883">
                  <c:v>6.4048009950248758E-2</c:v>
                </c:pt>
                <c:pt idx="884">
                  <c:v>6.3934776119403E-2</c:v>
                </c:pt>
                <c:pt idx="885">
                  <c:v>6.3836616915422903E-2</c:v>
                </c:pt>
                <c:pt idx="886">
                  <c:v>6.3629054726368151E-2</c:v>
                </c:pt>
                <c:pt idx="887">
                  <c:v>6.3551194029850724E-2</c:v>
                </c:pt>
                <c:pt idx="888">
                  <c:v>6.3551194029850724E-2</c:v>
                </c:pt>
                <c:pt idx="889">
                  <c:v>6.3525223880597004E-2</c:v>
                </c:pt>
                <c:pt idx="890">
                  <c:v>6.3495721393034818E-2</c:v>
                </c:pt>
                <c:pt idx="891">
                  <c:v>6.4058109452736309E-2</c:v>
                </c:pt>
                <c:pt idx="892">
                  <c:v>6.4458656716417914E-2</c:v>
                </c:pt>
                <c:pt idx="893">
                  <c:v>6.4608905472636827E-2</c:v>
                </c:pt>
                <c:pt idx="894">
                  <c:v>6.5347263681592063E-2</c:v>
                </c:pt>
                <c:pt idx="895">
                  <c:v>6.6435373134328388E-2</c:v>
                </c:pt>
                <c:pt idx="896">
                  <c:v>6.8707114427860733E-2</c:v>
                </c:pt>
                <c:pt idx="897">
                  <c:v>7.3208805970149199E-2</c:v>
                </c:pt>
                <c:pt idx="898">
                  <c:v>7.3847462686567125E-2</c:v>
                </c:pt>
                <c:pt idx="899">
                  <c:v>7.3847462686567125E-2</c:v>
                </c:pt>
                <c:pt idx="900">
                  <c:v>7.4451194029850704E-2</c:v>
                </c:pt>
                <c:pt idx="901">
                  <c:v>7.4616517412935277E-2</c:v>
                </c:pt>
                <c:pt idx="902">
                  <c:v>7.4902189054726329E-2</c:v>
                </c:pt>
                <c:pt idx="903">
                  <c:v>7.5395572139303452E-2</c:v>
                </c:pt>
                <c:pt idx="904">
                  <c:v>7.5395572139303452E-2</c:v>
                </c:pt>
                <c:pt idx="905">
                  <c:v>7.560263681592036E-2</c:v>
                </c:pt>
                <c:pt idx="906">
                  <c:v>7.5654079601990026E-2</c:v>
                </c:pt>
                <c:pt idx="907">
                  <c:v>7.5745373134328331E-2</c:v>
                </c:pt>
                <c:pt idx="908">
                  <c:v>7.6073582089552227E-2</c:v>
                </c:pt>
                <c:pt idx="909">
                  <c:v>7.6404477611940289E-2</c:v>
                </c:pt>
                <c:pt idx="910">
                  <c:v>7.6842039800995021E-2</c:v>
                </c:pt>
                <c:pt idx="911">
                  <c:v>7.7004378109452751E-2</c:v>
                </c:pt>
                <c:pt idx="912">
                  <c:v>7.7011791044776123E-2</c:v>
                </c:pt>
                <c:pt idx="913">
                  <c:v>7.7127014925373161E-2</c:v>
                </c:pt>
                <c:pt idx="914">
                  <c:v>7.7167164179104478E-2</c:v>
                </c:pt>
                <c:pt idx="915">
                  <c:v>7.7180845771144285E-2</c:v>
                </c:pt>
                <c:pt idx="916">
                  <c:v>7.7165323383084586E-2</c:v>
                </c:pt>
                <c:pt idx="917">
                  <c:v>7.714184079601992E-2</c:v>
                </c:pt>
                <c:pt idx="918">
                  <c:v>7.7130995024875637E-2</c:v>
                </c:pt>
                <c:pt idx="919">
                  <c:v>7.7020895522388069E-2</c:v>
                </c:pt>
                <c:pt idx="920">
                  <c:v>7.6759502487562206E-2</c:v>
                </c:pt>
                <c:pt idx="921">
                  <c:v>7.6465870646766174E-2</c:v>
                </c:pt>
                <c:pt idx="922">
                  <c:v>7.5990796019900511E-2</c:v>
                </c:pt>
                <c:pt idx="923">
                  <c:v>7.5592636815920433E-2</c:v>
                </c:pt>
                <c:pt idx="924">
                  <c:v>7.517641791044781E-2</c:v>
                </c:pt>
                <c:pt idx="925">
                  <c:v>7.2084427860696548E-2</c:v>
                </c:pt>
                <c:pt idx="926">
                  <c:v>7.1282587064676661E-2</c:v>
                </c:pt>
                <c:pt idx="927">
                  <c:v>7.1282587064676661E-2</c:v>
                </c:pt>
                <c:pt idx="928">
                  <c:v>7.1282587064676661E-2</c:v>
                </c:pt>
                <c:pt idx="929">
                  <c:v>7.1152885572139349E-2</c:v>
                </c:pt>
                <c:pt idx="930">
                  <c:v>6.9016666666666643E-2</c:v>
                </c:pt>
                <c:pt idx="931">
                  <c:v>6.9016666666666643E-2</c:v>
                </c:pt>
                <c:pt idx="932">
                  <c:v>6.8602288557213911E-2</c:v>
                </c:pt>
                <c:pt idx="933">
                  <c:v>6.7842935323383077E-2</c:v>
                </c:pt>
                <c:pt idx="934">
                  <c:v>6.7488258706467644E-2</c:v>
                </c:pt>
                <c:pt idx="935">
                  <c:v>6.7001343283582065E-2</c:v>
                </c:pt>
                <c:pt idx="936">
                  <c:v>6.6669253731343248E-2</c:v>
                </c:pt>
                <c:pt idx="937">
                  <c:v>6.4843432835820877E-2</c:v>
                </c:pt>
                <c:pt idx="938">
                  <c:v>6.4175024875621864E-2</c:v>
                </c:pt>
                <c:pt idx="939">
                  <c:v>6.4217313432835793E-2</c:v>
                </c:pt>
                <c:pt idx="940">
                  <c:v>6.4259353233830849E-2</c:v>
                </c:pt>
                <c:pt idx="941">
                  <c:v>6.4259353233830849E-2</c:v>
                </c:pt>
                <c:pt idx="942">
                  <c:v>6.4353333333333346E-2</c:v>
                </c:pt>
                <c:pt idx="943">
                  <c:v>6.4341442786069653E-2</c:v>
                </c:pt>
                <c:pt idx="944">
                  <c:v>6.4397960199004983E-2</c:v>
                </c:pt>
                <c:pt idx="945">
                  <c:v>6.4369353233830848E-2</c:v>
                </c:pt>
                <c:pt idx="946">
                  <c:v>6.4775124378109492E-2</c:v>
                </c:pt>
                <c:pt idx="947">
                  <c:v>6.4828805970149284E-2</c:v>
                </c:pt>
                <c:pt idx="948">
                  <c:v>6.5697960199005007E-2</c:v>
                </c:pt>
                <c:pt idx="949">
                  <c:v>6.7042238805970211E-2</c:v>
                </c:pt>
                <c:pt idx="950">
                  <c:v>6.7574079601990092E-2</c:v>
                </c:pt>
                <c:pt idx="951">
                  <c:v>6.804432835820895E-2</c:v>
                </c:pt>
                <c:pt idx="952">
                  <c:v>6.8302089552238779E-2</c:v>
                </c:pt>
                <c:pt idx="953">
                  <c:v>6.8338308457711439E-2</c:v>
                </c:pt>
                <c:pt idx="954">
                  <c:v>6.8300895522388036E-2</c:v>
                </c:pt>
                <c:pt idx="955">
                  <c:v>6.8307412935323358E-2</c:v>
                </c:pt>
                <c:pt idx="956">
                  <c:v>6.8249900497512422E-2</c:v>
                </c:pt>
                <c:pt idx="957">
                  <c:v>6.8165671641791034E-2</c:v>
                </c:pt>
                <c:pt idx="958">
                  <c:v>6.8039800995024879E-2</c:v>
                </c:pt>
                <c:pt idx="959">
                  <c:v>6.8040746268656721E-2</c:v>
                </c:pt>
                <c:pt idx="960">
                  <c:v>6.8115870646766177E-2</c:v>
                </c:pt>
                <c:pt idx="961">
                  <c:v>6.8114726368159212E-2</c:v>
                </c:pt>
                <c:pt idx="962">
                  <c:v>6.7730945273631854E-2</c:v>
                </c:pt>
                <c:pt idx="963">
                  <c:v>6.6053333333333311E-2</c:v>
                </c:pt>
                <c:pt idx="964">
                  <c:v>6.5721293532338312E-2</c:v>
                </c:pt>
                <c:pt idx="965">
                  <c:v>6.3951890547263718E-2</c:v>
                </c:pt>
                <c:pt idx="966">
                  <c:v>6.292014925373135E-2</c:v>
                </c:pt>
                <c:pt idx="967">
                  <c:v>6.2729104477611958E-2</c:v>
                </c:pt>
                <c:pt idx="968">
                  <c:v>6.226039800995025E-2</c:v>
                </c:pt>
                <c:pt idx="969">
                  <c:v>6.1246218905472619E-2</c:v>
                </c:pt>
                <c:pt idx="970">
                  <c:v>5.9390746268656709E-2</c:v>
                </c:pt>
                <c:pt idx="971">
                  <c:v>5.783104477611941E-2</c:v>
                </c:pt>
                <c:pt idx="972">
                  <c:v>5.5833681592039781E-2</c:v>
                </c:pt>
                <c:pt idx="973">
                  <c:v>5.5450945273631834E-2</c:v>
                </c:pt>
                <c:pt idx="974">
                  <c:v>5.5207263681592011E-2</c:v>
                </c:pt>
                <c:pt idx="975">
                  <c:v>5.3851393034825869E-2</c:v>
                </c:pt>
                <c:pt idx="976">
                  <c:v>5.3406666666666679E-2</c:v>
                </c:pt>
                <c:pt idx="977">
                  <c:v>5.3234527363184091E-2</c:v>
                </c:pt>
                <c:pt idx="978">
                  <c:v>5.5142288557213891E-2</c:v>
                </c:pt>
                <c:pt idx="979">
                  <c:v>5.6963333333333338E-2</c:v>
                </c:pt>
                <c:pt idx="980">
                  <c:v>5.8928109452736369E-2</c:v>
                </c:pt>
                <c:pt idx="981">
                  <c:v>6.0447114427860743E-2</c:v>
                </c:pt>
                <c:pt idx="982">
                  <c:v>6.0447114427860743E-2</c:v>
                </c:pt>
                <c:pt idx="983">
                  <c:v>6.1714029850746317E-2</c:v>
                </c:pt>
                <c:pt idx="984">
                  <c:v>6.1943233830845816E-2</c:v>
                </c:pt>
                <c:pt idx="985">
                  <c:v>6.180980099502488E-2</c:v>
                </c:pt>
                <c:pt idx="986">
                  <c:v>6.1568656716417869E-2</c:v>
                </c:pt>
                <c:pt idx="987">
                  <c:v>6.0336616915422907E-2</c:v>
                </c:pt>
                <c:pt idx="988">
                  <c:v>5.8894676616915463E-2</c:v>
                </c:pt>
                <c:pt idx="989">
                  <c:v>5.8845124378109501E-2</c:v>
                </c:pt>
                <c:pt idx="990">
                  <c:v>5.7927562189054725E-2</c:v>
                </c:pt>
                <c:pt idx="991">
                  <c:v>5.7723631840796027E-2</c:v>
                </c:pt>
                <c:pt idx="992">
                  <c:v>5.6210796019900484E-2</c:v>
                </c:pt>
                <c:pt idx="993">
                  <c:v>5.6237562189054728E-2</c:v>
                </c:pt>
                <c:pt idx="994">
                  <c:v>5.5984825870646779E-2</c:v>
                </c:pt>
                <c:pt idx="995">
                  <c:v>5.5984825870646779E-2</c:v>
                </c:pt>
                <c:pt idx="996">
                  <c:v>5.5941840796019902E-2</c:v>
                </c:pt>
                <c:pt idx="997">
                  <c:v>5.5592388059701459E-2</c:v>
                </c:pt>
                <c:pt idx="998">
                  <c:v>5.5530646766169117E-2</c:v>
                </c:pt>
                <c:pt idx="999">
                  <c:v>5.5522139303482543E-2</c:v>
                </c:pt>
                <c:pt idx="1000">
                  <c:v>5.5487412935323346E-2</c:v>
                </c:pt>
                <c:pt idx="1001">
                  <c:v>5.5415373134328344E-2</c:v>
                </c:pt>
                <c:pt idx="1002">
                  <c:v>5.4903830845771141E-2</c:v>
                </c:pt>
                <c:pt idx="1003">
                  <c:v>5.4868606965174142E-2</c:v>
                </c:pt>
                <c:pt idx="1004">
                  <c:v>5.4951791044776113E-2</c:v>
                </c:pt>
                <c:pt idx="1005">
                  <c:v>5.4979701492537308E-2</c:v>
                </c:pt>
                <c:pt idx="1006">
                  <c:v>5.4484726368159188E-2</c:v>
                </c:pt>
                <c:pt idx="1007">
                  <c:v>5.4515079601990049E-2</c:v>
                </c:pt>
                <c:pt idx="1008">
                  <c:v>5.4643079601990052E-2</c:v>
                </c:pt>
                <c:pt idx="1009">
                  <c:v>5.4731845771144295E-2</c:v>
                </c:pt>
                <c:pt idx="1010">
                  <c:v>5.4753378109452737E-2</c:v>
                </c:pt>
                <c:pt idx="1011">
                  <c:v>5.475137313432836E-2</c:v>
                </c:pt>
                <c:pt idx="1012">
                  <c:v>5.475137313432836E-2</c:v>
                </c:pt>
                <c:pt idx="1013">
                  <c:v>5.4742975124378132E-2</c:v>
                </c:pt>
                <c:pt idx="1014">
                  <c:v>5.4518970149253713E-2</c:v>
                </c:pt>
                <c:pt idx="1015">
                  <c:v>5.4118636815920398E-2</c:v>
                </c:pt>
                <c:pt idx="1016">
                  <c:v>5.2912437810945297E-2</c:v>
                </c:pt>
                <c:pt idx="1017">
                  <c:v>5.2715820895522403E-2</c:v>
                </c:pt>
                <c:pt idx="1018">
                  <c:v>5.2518965174129378E-2</c:v>
                </c:pt>
                <c:pt idx="1019">
                  <c:v>5.1931945273631826E-2</c:v>
                </c:pt>
                <c:pt idx="1020">
                  <c:v>5.1300388059701427E-2</c:v>
                </c:pt>
                <c:pt idx="1021">
                  <c:v>5.0482223880596977E-2</c:v>
                </c:pt>
                <c:pt idx="1022">
                  <c:v>5.0287432835820885E-2</c:v>
                </c:pt>
                <c:pt idx="1023">
                  <c:v>5.0242139303482571E-2</c:v>
                </c:pt>
                <c:pt idx="1024">
                  <c:v>4.986518905472636E-2</c:v>
                </c:pt>
                <c:pt idx="1025">
                  <c:v>4.9605273631840786E-2</c:v>
                </c:pt>
                <c:pt idx="1026">
                  <c:v>4.9393472636815906E-2</c:v>
                </c:pt>
                <c:pt idx="1027">
                  <c:v>4.792120398009949E-2</c:v>
                </c:pt>
                <c:pt idx="1028">
                  <c:v>4.7912243781094516E-2</c:v>
                </c:pt>
                <c:pt idx="1029">
                  <c:v>4.7889736318407948E-2</c:v>
                </c:pt>
                <c:pt idx="1030">
                  <c:v>4.7911273631840785E-2</c:v>
                </c:pt>
                <c:pt idx="1031">
                  <c:v>4.7967651741293527E-2</c:v>
                </c:pt>
                <c:pt idx="1032">
                  <c:v>4.8305099502487528E-2</c:v>
                </c:pt>
                <c:pt idx="1033">
                  <c:v>4.9337582089552232E-2</c:v>
                </c:pt>
                <c:pt idx="1034">
                  <c:v>4.9337582089552232E-2</c:v>
                </c:pt>
                <c:pt idx="1035">
                  <c:v>4.9354149253731348E-2</c:v>
                </c:pt>
                <c:pt idx="1036">
                  <c:v>4.9365064676616922E-2</c:v>
                </c:pt>
                <c:pt idx="1037">
                  <c:v>4.9365064676616922E-2</c:v>
                </c:pt>
                <c:pt idx="1038">
                  <c:v>4.939113930348258E-2</c:v>
                </c:pt>
                <c:pt idx="1039">
                  <c:v>4.9483572139303468E-2</c:v>
                </c:pt>
                <c:pt idx="1040">
                  <c:v>4.9844616915422899E-2</c:v>
                </c:pt>
                <c:pt idx="1041">
                  <c:v>5.018201990049756E-2</c:v>
                </c:pt>
                <c:pt idx="1042">
                  <c:v>5.0303601990049768E-2</c:v>
                </c:pt>
                <c:pt idx="1043">
                  <c:v>5.0749139303482599E-2</c:v>
                </c:pt>
                <c:pt idx="1044">
                  <c:v>5.0762820895522393E-2</c:v>
                </c:pt>
                <c:pt idx="1045">
                  <c:v>5.0770393034825868E-2</c:v>
                </c:pt>
                <c:pt idx="1046">
                  <c:v>5.0790542288557207E-2</c:v>
                </c:pt>
                <c:pt idx="1047">
                  <c:v>5.099624378109454E-2</c:v>
                </c:pt>
                <c:pt idx="1048">
                  <c:v>5.099624378109454E-2</c:v>
                </c:pt>
                <c:pt idx="1049">
                  <c:v>5.1103955223880601E-2</c:v>
                </c:pt>
                <c:pt idx="1050">
                  <c:v>5.1027631840796062E-2</c:v>
                </c:pt>
                <c:pt idx="1051">
                  <c:v>5.0976711442786093E-2</c:v>
                </c:pt>
                <c:pt idx="1052">
                  <c:v>5.0644845771144281E-2</c:v>
                </c:pt>
                <c:pt idx="1053">
                  <c:v>5.0620845771144278E-2</c:v>
                </c:pt>
                <c:pt idx="1054">
                  <c:v>5.063245273631841E-2</c:v>
                </c:pt>
                <c:pt idx="1055">
                  <c:v>5.0659482587064694E-2</c:v>
                </c:pt>
                <c:pt idx="1056">
                  <c:v>5.0659482587064694E-2</c:v>
                </c:pt>
                <c:pt idx="1057">
                  <c:v>5.0668686567164195E-2</c:v>
                </c:pt>
                <c:pt idx="1058">
                  <c:v>5.0668686567164195E-2</c:v>
                </c:pt>
                <c:pt idx="1059">
                  <c:v>5.0722427860696521E-2</c:v>
                </c:pt>
                <c:pt idx="1060">
                  <c:v>5.0751457711442786E-2</c:v>
                </c:pt>
                <c:pt idx="1061">
                  <c:v>4.9802497512437802E-2</c:v>
                </c:pt>
                <c:pt idx="1062">
                  <c:v>4.9605154228855718E-2</c:v>
                </c:pt>
                <c:pt idx="1063">
                  <c:v>4.9306094527363183E-2</c:v>
                </c:pt>
                <c:pt idx="1064">
                  <c:v>4.8994159203980106E-2</c:v>
                </c:pt>
                <c:pt idx="1065">
                  <c:v>4.8796582089552253E-2</c:v>
                </c:pt>
                <c:pt idx="1066">
                  <c:v>4.8708009950248772E-2</c:v>
                </c:pt>
                <c:pt idx="1067">
                  <c:v>4.7818427860696539E-2</c:v>
                </c:pt>
                <c:pt idx="1068">
                  <c:v>4.766309950248758E-2</c:v>
                </c:pt>
                <c:pt idx="1069">
                  <c:v>4.7632761194029857E-2</c:v>
                </c:pt>
                <c:pt idx="1070">
                  <c:v>4.7494875621890559E-2</c:v>
                </c:pt>
                <c:pt idx="1071">
                  <c:v>4.6459472636815907E-2</c:v>
                </c:pt>
                <c:pt idx="1072">
                  <c:v>4.6244676616915413E-2</c:v>
                </c:pt>
                <c:pt idx="1073">
                  <c:v>4.6155970149253732E-2</c:v>
                </c:pt>
                <c:pt idx="1074">
                  <c:v>4.5440975124378148E-2</c:v>
                </c:pt>
                <c:pt idx="1075">
                  <c:v>4.5386253731343335E-2</c:v>
                </c:pt>
                <c:pt idx="1076">
                  <c:v>4.548382089552238E-2</c:v>
                </c:pt>
                <c:pt idx="1077">
                  <c:v>4.5488820895522378E-2</c:v>
                </c:pt>
                <c:pt idx="1078">
                  <c:v>4.545042786069653E-2</c:v>
                </c:pt>
                <c:pt idx="1079">
                  <c:v>4.545042786069653E-2</c:v>
                </c:pt>
                <c:pt idx="1080">
                  <c:v>4.5441074626865682E-2</c:v>
                </c:pt>
                <c:pt idx="1081">
                  <c:v>4.5441074626865682E-2</c:v>
                </c:pt>
                <c:pt idx="1082">
                  <c:v>4.5399716417910442E-2</c:v>
                </c:pt>
                <c:pt idx="1083">
                  <c:v>4.5399716417910442E-2</c:v>
                </c:pt>
                <c:pt idx="1084">
                  <c:v>4.5302089552238814E-2</c:v>
                </c:pt>
                <c:pt idx="1085">
                  <c:v>4.5208164179104476E-2</c:v>
                </c:pt>
                <c:pt idx="1086">
                  <c:v>4.5302970149253732E-2</c:v>
                </c:pt>
                <c:pt idx="1087">
                  <c:v>4.6134228855721361E-2</c:v>
                </c:pt>
                <c:pt idx="1088">
                  <c:v>4.6387293532338295E-2</c:v>
                </c:pt>
                <c:pt idx="1089">
                  <c:v>4.6935716417910424E-2</c:v>
                </c:pt>
                <c:pt idx="1090">
                  <c:v>4.7421676616915417E-2</c:v>
                </c:pt>
                <c:pt idx="1091">
                  <c:v>4.7985626865671663E-2</c:v>
                </c:pt>
                <c:pt idx="1092">
                  <c:v>4.8234194029850741E-2</c:v>
                </c:pt>
                <c:pt idx="1093">
                  <c:v>4.8552631840796008E-2</c:v>
                </c:pt>
                <c:pt idx="1094">
                  <c:v>4.8592417910447758E-2</c:v>
                </c:pt>
                <c:pt idx="1095">
                  <c:v>4.8631820895522385E-2</c:v>
                </c:pt>
                <c:pt idx="1096">
                  <c:v>4.8867293532338305E-2</c:v>
                </c:pt>
                <c:pt idx="1097">
                  <c:v>4.8947368159203974E-2</c:v>
                </c:pt>
                <c:pt idx="1098">
                  <c:v>4.9048253731343264E-2</c:v>
                </c:pt>
                <c:pt idx="1099">
                  <c:v>4.916247263681589E-2</c:v>
                </c:pt>
                <c:pt idx="1100">
                  <c:v>4.948465174129358E-2</c:v>
                </c:pt>
                <c:pt idx="1101">
                  <c:v>4.9489691542288591E-2</c:v>
                </c:pt>
                <c:pt idx="1102">
                  <c:v>4.9489691542288591E-2</c:v>
                </c:pt>
                <c:pt idx="1103">
                  <c:v>4.9489691542288591E-2</c:v>
                </c:pt>
                <c:pt idx="1104">
                  <c:v>4.9519492537313491E-2</c:v>
                </c:pt>
                <c:pt idx="1105">
                  <c:v>4.9519492537313491E-2</c:v>
                </c:pt>
                <c:pt idx="1106">
                  <c:v>4.9528114427860724E-2</c:v>
                </c:pt>
                <c:pt idx="1107">
                  <c:v>4.9515368159204015E-2</c:v>
                </c:pt>
                <c:pt idx="1108">
                  <c:v>4.9515368159204015E-2</c:v>
                </c:pt>
                <c:pt idx="1109">
                  <c:v>4.9518626865671676E-2</c:v>
                </c:pt>
                <c:pt idx="1110">
                  <c:v>4.9523587064676633E-2</c:v>
                </c:pt>
                <c:pt idx="1111">
                  <c:v>4.9497149253731366E-2</c:v>
                </c:pt>
                <c:pt idx="1112">
                  <c:v>4.9497149253731366E-2</c:v>
                </c:pt>
                <c:pt idx="1113">
                  <c:v>4.9497149253731366E-2</c:v>
                </c:pt>
                <c:pt idx="1114">
                  <c:v>4.9491507462686588E-2</c:v>
                </c:pt>
                <c:pt idx="1115">
                  <c:v>4.9491507462686588E-2</c:v>
                </c:pt>
                <c:pt idx="1116">
                  <c:v>4.9443099502487577E-2</c:v>
                </c:pt>
                <c:pt idx="1117">
                  <c:v>4.867319402985075E-2</c:v>
                </c:pt>
                <c:pt idx="1118">
                  <c:v>4.8657398009950246E-2</c:v>
                </c:pt>
                <c:pt idx="1119">
                  <c:v>4.8090965174129377E-2</c:v>
                </c:pt>
                <c:pt idx="1120">
                  <c:v>4.8077223880597035E-2</c:v>
                </c:pt>
                <c:pt idx="1121">
                  <c:v>4.8077223880597035E-2</c:v>
                </c:pt>
                <c:pt idx="1122">
                  <c:v>4.8057099502487585E-2</c:v>
                </c:pt>
                <c:pt idx="1123">
                  <c:v>4.8057099502487585E-2</c:v>
                </c:pt>
                <c:pt idx="1124">
                  <c:v>4.8054885572139328E-2</c:v>
                </c:pt>
                <c:pt idx="1125">
                  <c:v>4.8055019900497514E-2</c:v>
                </c:pt>
                <c:pt idx="1126">
                  <c:v>4.8220945273631834E-2</c:v>
                </c:pt>
                <c:pt idx="1127">
                  <c:v>4.8287522388059688E-2</c:v>
                </c:pt>
                <c:pt idx="1128">
                  <c:v>4.8304044776119388E-2</c:v>
                </c:pt>
                <c:pt idx="1129">
                  <c:v>4.8366686567164169E-2</c:v>
                </c:pt>
                <c:pt idx="1130">
                  <c:v>4.8584243781094535E-2</c:v>
                </c:pt>
                <c:pt idx="1131">
                  <c:v>4.865714427860697E-2</c:v>
                </c:pt>
                <c:pt idx="1132">
                  <c:v>4.865714427860697E-2</c:v>
                </c:pt>
                <c:pt idx="1133">
                  <c:v>4.8784139303482597E-2</c:v>
                </c:pt>
                <c:pt idx="1134">
                  <c:v>4.9079950248756221E-2</c:v>
                </c:pt>
                <c:pt idx="1135">
                  <c:v>4.9120114427860684E-2</c:v>
                </c:pt>
                <c:pt idx="1136">
                  <c:v>4.9043781094527339E-2</c:v>
                </c:pt>
                <c:pt idx="1137">
                  <c:v>4.8675437810945243E-2</c:v>
                </c:pt>
                <c:pt idx="1138">
                  <c:v>4.8592298507462675E-2</c:v>
                </c:pt>
                <c:pt idx="1139">
                  <c:v>4.8570970149253732E-2</c:v>
                </c:pt>
                <c:pt idx="1140">
                  <c:v>4.8570970149253732E-2</c:v>
                </c:pt>
                <c:pt idx="1141">
                  <c:v>4.8571159203980092E-2</c:v>
                </c:pt>
                <c:pt idx="1142">
                  <c:v>4.8571159203980092E-2</c:v>
                </c:pt>
                <c:pt idx="1143">
                  <c:v>4.8545616915422883E-2</c:v>
                </c:pt>
                <c:pt idx="1144">
                  <c:v>4.853466666666667E-2</c:v>
                </c:pt>
                <c:pt idx="1145">
                  <c:v>4.853466666666667E-2</c:v>
                </c:pt>
                <c:pt idx="1146">
                  <c:v>4.8498880597014918E-2</c:v>
                </c:pt>
                <c:pt idx="1147">
                  <c:v>4.8481467661691535E-2</c:v>
                </c:pt>
                <c:pt idx="1148">
                  <c:v>4.834419402985074E-2</c:v>
                </c:pt>
                <c:pt idx="1149">
                  <c:v>4.8154069651741307E-2</c:v>
                </c:pt>
                <c:pt idx="1150">
                  <c:v>4.7952139303482605E-2</c:v>
                </c:pt>
                <c:pt idx="1151">
                  <c:v>4.7907920398009965E-2</c:v>
                </c:pt>
                <c:pt idx="1152">
                  <c:v>4.7882517412935359E-2</c:v>
                </c:pt>
                <c:pt idx="1153">
                  <c:v>4.7505199004975136E-2</c:v>
                </c:pt>
                <c:pt idx="1154">
                  <c:v>4.7297189054726373E-2</c:v>
                </c:pt>
                <c:pt idx="1155">
                  <c:v>4.6868104477611923E-2</c:v>
                </c:pt>
                <c:pt idx="1156">
                  <c:v>4.6684890547263665E-2</c:v>
                </c:pt>
                <c:pt idx="1157">
                  <c:v>4.6065621890547262E-2</c:v>
                </c:pt>
                <c:pt idx="1158">
                  <c:v>4.6004711442786082E-2</c:v>
                </c:pt>
                <c:pt idx="1159">
                  <c:v>4.5874865671641812E-2</c:v>
                </c:pt>
                <c:pt idx="1160">
                  <c:v>4.5657059701492524E-2</c:v>
                </c:pt>
                <c:pt idx="1161">
                  <c:v>4.5535014925373117E-2</c:v>
                </c:pt>
                <c:pt idx="1162">
                  <c:v>4.5438094527363145E-2</c:v>
                </c:pt>
                <c:pt idx="1163">
                  <c:v>4.5404512437810914E-2</c:v>
                </c:pt>
                <c:pt idx="1164">
                  <c:v>4.5404512437810914E-2</c:v>
                </c:pt>
                <c:pt idx="1165">
                  <c:v>4.5246651741293491E-2</c:v>
                </c:pt>
                <c:pt idx="1166">
                  <c:v>4.5181009950248714E-2</c:v>
                </c:pt>
                <c:pt idx="1167">
                  <c:v>4.5094174129353182E-2</c:v>
                </c:pt>
                <c:pt idx="1168">
                  <c:v>4.5090716417910411E-2</c:v>
                </c:pt>
                <c:pt idx="1169">
                  <c:v>4.5063731343283557E-2</c:v>
                </c:pt>
                <c:pt idx="1170">
                  <c:v>4.4992144278606941E-2</c:v>
                </c:pt>
                <c:pt idx="1171">
                  <c:v>4.4951492537313439E-2</c:v>
                </c:pt>
                <c:pt idx="1172">
                  <c:v>4.4802825870646767E-2</c:v>
                </c:pt>
                <c:pt idx="1173">
                  <c:v>4.4802825870646767E-2</c:v>
                </c:pt>
                <c:pt idx="1174">
                  <c:v>4.4802825870646767E-2</c:v>
                </c:pt>
                <c:pt idx="1175">
                  <c:v>4.4757064676616914E-2</c:v>
                </c:pt>
                <c:pt idx="1176">
                  <c:v>4.4618154228855719E-2</c:v>
                </c:pt>
                <c:pt idx="1177">
                  <c:v>4.4573442786069672E-2</c:v>
                </c:pt>
                <c:pt idx="1178">
                  <c:v>4.445583582089551E-2</c:v>
                </c:pt>
                <c:pt idx="1179">
                  <c:v>4.4430238805970135E-2</c:v>
                </c:pt>
                <c:pt idx="1180">
                  <c:v>4.3968631840795996E-2</c:v>
                </c:pt>
                <c:pt idx="1181">
                  <c:v>4.2702522388059667E-2</c:v>
                </c:pt>
                <c:pt idx="1182">
                  <c:v>4.2385218905472616E-2</c:v>
                </c:pt>
                <c:pt idx="1183">
                  <c:v>4.2385218905472616E-2</c:v>
                </c:pt>
                <c:pt idx="1184">
                  <c:v>4.2214243781094493E-2</c:v>
                </c:pt>
                <c:pt idx="1185">
                  <c:v>4.1517547263681551E-2</c:v>
                </c:pt>
                <c:pt idx="1186">
                  <c:v>4.1517547263681551E-2</c:v>
                </c:pt>
                <c:pt idx="1187">
                  <c:v>4.1169119402985052E-2</c:v>
                </c:pt>
                <c:pt idx="1188">
                  <c:v>4.1169119402985052E-2</c:v>
                </c:pt>
                <c:pt idx="1189">
                  <c:v>4.1169119402985052E-2</c:v>
                </c:pt>
                <c:pt idx="1190">
                  <c:v>4.0930079601990021E-2</c:v>
                </c:pt>
                <c:pt idx="1191">
                  <c:v>4.0788348258706454E-2</c:v>
                </c:pt>
                <c:pt idx="1192">
                  <c:v>4.0645587064676608E-2</c:v>
                </c:pt>
                <c:pt idx="1193">
                  <c:v>3.9673746268656732E-2</c:v>
                </c:pt>
                <c:pt idx="1194">
                  <c:v>3.9348681592039816E-2</c:v>
                </c:pt>
                <c:pt idx="1195">
                  <c:v>3.8551661691542304E-2</c:v>
                </c:pt>
                <c:pt idx="1196">
                  <c:v>3.8041721393034848E-2</c:v>
                </c:pt>
                <c:pt idx="1197">
                  <c:v>3.7933562189054748E-2</c:v>
                </c:pt>
                <c:pt idx="1198">
                  <c:v>3.7796323383084598E-2</c:v>
                </c:pt>
                <c:pt idx="1199">
                  <c:v>3.7738199004975138E-2</c:v>
                </c:pt>
                <c:pt idx="1200">
                  <c:v>3.747498507462687E-2</c:v>
                </c:pt>
                <c:pt idx="1201">
                  <c:v>3.7465512437810961E-2</c:v>
                </c:pt>
                <c:pt idx="1202">
                  <c:v>3.7459228855721408E-2</c:v>
                </c:pt>
                <c:pt idx="1203">
                  <c:v>3.7650656716417916E-2</c:v>
                </c:pt>
                <c:pt idx="1204">
                  <c:v>3.7684000000000009E-2</c:v>
                </c:pt>
                <c:pt idx="1205">
                  <c:v>3.7686601990049765E-2</c:v>
                </c:pt>
                <c:pt idx="1206">
                  <c:v>3.7784651741293543E-2</c:v>
                </c:pt>
                <c:pt idx="1207">
                  <c:v>3.8172139303482601E-2</c:v>
                </c:pt>
                <c:pt idx="1208">
                  <c:v>4.0078910447761185E-2</c:v>
                </c:pt>
                <c:pt idx="1209">
                  <c:v>4.0514726368159198E-2</c:v>
                </c:pt>
                <c:pt idx="1210">
                  <c:v>4.0875626865671637E-2</c:v>
                </c:pt>
                <c:pt idx="1211">
                  <c:v>4.0922975124378112E-2</c:v>
                </c:pt>
                <c:pt idx="1212">
                  <c:v>4.1499701492537316E-2</c:v>
                </c:pt>
                <c:pt idx="1213">
                  <c:v>4.1537199004975128E-2</c:v>
                </c:pt>
                <c:pt idx="1214">
                  <c:v>4.1628865671641799E-2</c:v>
                </c:pt>
                <c:pt idx="1215">
                  <c:v>4.174182587064678E-2</c:v>
                </c:pt>
                <c:pt idx="1216">
                  <c:v>4.1811283582089548E-2</c:v>
                </c:pt>
                <c:pt idx="1217">
                  <c:v>4.2115482587064698E-2</c:v>
                </c:pt>
                <c:pt idx="1218">
                  <c:v>4.2115482587064698E-2</c:v>
                </c:pt>
                <c:pt idx="1219">
                  <c:v>4.2195179104477627E-2</c:v>
                </c:pt>
                <c:pt idx="1220">
                  <c:v>4.2195179104477627E-2</c:v>
                </c:pt>
                <c:pt idx="1221">
                  <c:v>4.2281646766169162E-2</c:v>
                </c:pt>
                <c:pt idx="1222">
                  <c:v>4.2281646766169162E-2</c:v>
                </c:pt>
                <c:pt idx="1223">
                  <c:v>4.2281646766169162E-2</c:v>
                </c:pt>
                <c:pt idx="1224">
                  <c:v>4.2576781094527366E-2</c:v>
                </c:pt>
                <c:pt idx="1225">
                  <c:v>4.2721427860696534E-2</c:v>
                </c:pt>
                <c:pt idx="1226">
                  <c:v>4.2995452736318419E-2</c:v>
                </c:pt>
                <c:pt idx="1227">
                  <c:v>4.3469442786069665E-2</c:v>
                </c:pt>
                <c:pt idx="1228">
                  <c:v>4.3510412935323386E-2</c:v>
                </c:pt>
                <c:pt idx="1229">
                  <c:v>4.3510412935323386E-2</c:v>
                </c:pt>
                <c:pt idx="1230">
                  <c:v>4.3510412935323386E-2</c:v>
                </c:pt>
                <c:pt idx="1231">
                  <c:v>4.3784412935323397E-2</c:v>
                </c:pt>
                <c:pt idx="1232">
                  <c:v>4.3957537313432847E-2</c:v>
                </c:pt>
                <c:pt idx="1233">
                  <c:v>4.406482089552239E-2</c:v>
                </c:pt>
                <c:pt idx="1234">
                  <c:v>4.4116194029850737E-2</c:v>
                </c:pt>
                <c:pt idx="1235">
                  <c:v>4.4117079601990031E-2</c:v>
                </c:pt>
                <c:pt idx="1236">
                  <c:v>4.4124791044776089E-2</c:v>
                </c:pt>
                <c:pt idx="1237">
                  <c:v>4.4170671641791018E-2</c:v>
                </c:pt>
                <c:pt idx="1238">
                  <c:v>4.4170671641791018E-2</c:v>
                </c:pt>
                <c:pt idx="1239">
                  <c:v>4.4170671641791018E-2</c:v>
                </c:pt>
                <c:pt idx="1240">
                  <c:v>4.4167034825870616E-2</c:v>
                </c:pt>
                <c:pt idx="1241">
                  <c:v>4.4176343283582074E-2</c:v>
                </c:pt>
                <c:pt idx="1242">
                  <c:v>4.4268000000000016E-2</c:v>
                </c:pt>
                <c:pt idx="1243">
                  <c:v>4.4568716417910464E-2</c:v>
                </c:pt>
                <c:pt idx="1244">
                  <c:v>4.4587537313432853E-2</c:v>
                </c:pt>
                <c:pt idx="1245">
                  <c:v>4.4587537313432853E-2</c:v>
                </c:pt>
                <c:pt idx="1246">
                  <c:v>4.4587537313432853E-2</c:v>
                </c:pt>
                <c:pt idx="1247">
                  <c:v>4.455166666666667E-2</c:v>
                </c:pt>
                <c:pt idx="1248">
                  <c:v>4.455166666666667E-2</c:v>
                </c:pt>
                <c:pt idx="1249">
                  <c:v>4.4413761194029851E-2</c:v>
                </c:pt>
                <c:pt idx="1250">
                  <c:v>4.4413761194029851E-2</c:v>
                </c:pt>
                <c:pt idx="1251">
                  <c:v>4.4394880597014935E-2</c:v>
                </c:pt>
                <c:pt idx="1252">
                  <c:v>4.4378850746268655E-2</c:v>
                </c:pt>
                <c:pt idx="1253">
                  <c:v>4.4324880597014948E-2</c:v>
                </c:pt>
                <c:pt idx="1254">
                  <c:v>4.4324880597014948E-2</c:v>
                </c:pt>
                <c:pt idx="1255">
                  <c:v>4.4294477611940324E-2</c:v>
                </c:pt>
                <c:pt idx="1256">
                  <c:v>4.4279407960199038E-2</c:v>
                </c:pt>
                <c:pt idx="1257">
                  <c:v>4.4257407960199037E-2</c:v>
                </c:pt>
                <c:pt idx="1258">
                  <c:v>4.4257407960199037E-2</c:v>
                </c:pt>
                <c:pt idx="1259">
                  <c:v>4.4138805970149284E-2</c:v>
                </c:pt>
                <c:pt idx="1260">
                  <c:v>4.4101845771144295E-2</c:v>
                </c:pt>
                <c:pt idx="1261">
                  <c:v>4.4074507462686596E-2</c:v>
                </c:pt>
                <c:pt idx="1262">
                  <c:v>4.3703736318407953E-2</c:v>
                </c:pt>
                <c:pt idx="1263">
                  <c:v>4.3483711442786052E-2</c:v>
                </c:pt>
                <c:pt idx="1264">
                  <c:v>4.3309701492537309E-2</c:v>
                </c:pt>
                <c:pt idx="1265">
                  <c:v>4.3260139303482582E-2</c:v>
                </c:pt>
                <c:pt idx="1266">
                  <c:v>4.3260139303482582E-2</c:v>
                </c:pt>
                <c:pt idx="1267">
                  <c:v>4.2881985074626879E-2</c:v>
                </c:pt>
                <c:pt idx="1268">
                  <c:v>4.2881985074626879E-2</c:v>
                </c:pt>
                <c:pt idx="1269">
                  <c:v>4.2438810945273631E-2</c:v>
                </c:pt>
                <c:pt idx="1270">
                  <c:v>4.2103641791044762E-2</c:v>
                </c:pt>
                <c:pt idx="1271">
                  <c:v>4.2021104477611919E-2</c:v>
                </c:pt>
                <c:pt idx="1272">
                  <c:v>4.1971134328358195E-2</c:v>
                </c:pt>
                <c:pt idx="1273">
                  <c:v>4.1796437810945261E-2</c:v>
                </c:pt>
                <c:pt idx="1274">
                  <c:v>4.1774472636815906E-2</c:v>
                </c:pt>
                <c:pt idx="1275">
                  <c:v>4.1609064676616896E-2</c:v>
                </c:pt>
                <c:pt idx="1276">
                  <c:v>4.1561378109452728E-2</c:v>
                </c:pt>
                <c:pt idx="1277">
                  <c:v>4.1537074626865657E-2</c:v>
                </c:pt>
                <c:pt idx="1278">
                  <c:v>4.151909452736318E-2</c:v>
                </c:pt>
                <c:pt idx="1279">
                  <c:v>4.1511258706467657E-2</c:v>
                </c:pt>
                <c:pt idx="1280">
                  <c:v>4.150723880597014E-2</c:v>
                </c:pt>
                <c:pt idx="1281">
                  <c:v>4.1487965174129365E-2</c:v>
                </c:pt>
                <c:pt idx="1282">
                  <c:v>4.1478845771144288E-2</c:v>
                </c:pt>
                <c:pt idx="1283">
                  <c:v>4.1468477611940308E-2</c:v>
                </c:pt>
                <c:pt idx="1284">
                  <c:v>4.1441830845771153E-2</c:v>
                </c:pt>
                <c:pt idx="1285">
                  <c:v>4.143135820895523E-2</c:v>
                </c:pt>
                <c:pt idx="1286">
                  <c:v>4.1349776119402978E-2</c:v>
                </c:pt>
                <c:pt idx="1287">
                  <c:v>4.1277980099502502E-2</c:v>
                </c:pt>
                <c:pt idx="1288">
                  <c:v>4.1266074626865677E-2</c:v>
                </c:pt>
                <c:pt idx="1289">
                  <c:v>4.1237850746268657E-2</c:v>
                </c:pt>
                <c:pt idx="1290">
                  <c:v>4.1224184079601982E-2</c:v>
                </c:pt>
                <c:pt idx="1291">
                  <c:v>4.1224184079601982E-2</c:v>
                </c:pt>
                <c:pt idx="1292">
                  <c:v>4.1184447761194037E-2</c:v>
                </c:pt>
                <c:pt idx="1293">
                  <c:v>4.1186099502487562E-2</c:v>
                </c:pt>
                <c:pt idx="1294">
                  <c:v>4.1421203980099519E-2</c:v>
                </c:pt>
                <c:pt idx="1295">
                  <c:v>4.1724850746268652E-2</c:v>
                </c:pt>
                <c:pt idx="1296">
                  <c:v>4.1724850746268652E-2</c:v>
                </c:pt>
                <c:pt idx="1297">
                  <c:v>4.1770009950248752E-2</c:v>
                </c:pt>
                <c:pt idx="1298">
                  <c:v>4.1826417910447757E-2</c:v>
                </c:pt>
                <c:pt idx="1299">
                  <c:v>4.2086497512437815E-2</c:v>
                </c:pt>
                <c:pt idx="1300">
                  <c:v>4.2300333333333315E-2</c:v>
                </c:pt>
                <c:pt idx="1301">
                  <c:v>4.2320895522388047E-2</c:v>
                </c:pt>
                <c:pt idx="1302">
                  <c:v>4.2344462686567143E-2</c:v>
                </c:pt>
                <c:pt idx="1303">
                  <c:v>4.2439547263681578E-2</c:v>
                </c:pt>
                <c:pt idx="1304">
                  <c:v>4.2439547263681578E-2</c:v>
                </c:pt>
                <c:pt idx="1305">
                  <c:v>4.2528487562189056E-2</c:v>
                </c:pt>
                <c:pt idx="1306">
                  <c:v>4.2651109452736313E-2</c:v>
                </c:pt>
                <c:pt idx="1307">
                  <c:v>4.298059203980098E-2</c:v>
                </c:pt>
                <c:pt idx="1308">
                  <c:v>4.3127497512437808E-2</c:v>
                </c:pt>
                <c:pt idx="1309">
                  <c:v>4.3145721393034811E-2</c:v>
                </c:pt>
                <c:pt idx="1310">
                  <c:v>4.3593497512437809E-2</c:v>
                </c:pt>
                <c:pt idx="1311">
                  <c:v>4.38471990049751E-2</c:v>
                </c:pt>
                <c:pt idx="1312">
                  <c:v>4.3796850746268629E-2</c:v>
                </c:pt>
                <c:pt idx="1313">
                  <c:v>4.3743736318407937E-2</c:v>
                </c:pt>
                <c:pt idx="1314">
                  <c:v>4.3726542288557185E-2</c:v>
                </c:pt>
                <c:pt idx="1315">
                  <c:v>4.3569880597014915E-2</c:v>
                </c:pt>
                <c:pt idx="1316">
                  <c:v>4.3196124378109442E-2</c:v>
                </c:pt>
                <c:pt idx="1317">
                  <c:v>4.2426606965174134E-2</c:v>
                </c:pt>
                <c:pt idx="1318">
                  <c:v>4.140734825870647E-2</c:v>
                </c:pt>
                <c:pt idx="1319">
                  <c:v>4.101215920398011E-2</c:v>
                </c:pt>
                <c:pt idx="1320">
                  <c:v>3.8778159203980103E-2</c:v>
                </c:pt>
                <c:pt idx="1321">
                  <c:v>3.8017199004975126E-2</c:v>
                </c:pt>
                <c:pt idx="1322">
                  <c:v>3.8017199004975126E-2</c:v>
                </c:pt>
                <c:pt idx="1323">
                  <c:v>3.7683502487562186E-2</c:v>
                </c:pt>
                <c:pt idx="1324">
                  <c:v>3.7611194029850747E-2</c:v>
                </c:pt>
                <c:pt idx="1325">
                  <c:v>3.7542796019900501E-2</c:v>
                </c:pt>
                <c:pt idx="1326">
                  <c:v>3.7542796019900501E-2</c:v>
                </c:pt>
                <c:pt idx="1327">
                  <c:v>3.7474189054726367E-2</c:v>
                </c:pt>
                <c:pt idx="1328">
                  <c:v>3.6949338308457716E-2</c:v>
                </c:pt>
                <c:pt idx="1329">
                  <c:v>3.5744552238805967E-2</c:v>
                </c:pt>
                <c:pt idx="1330">
                  <c:v>3.5605651741293529E-2</c:v>
                </c:pt>
                <c:pt idx="1331">
                  <c:v>3.5315502487562184E-2</c:v>
                </c:pt>
                <c:pt idx="1332">
                  <c:v>3.4771552238805972E-2</c:v>
                </c:pt>
                <c:pt idx="1333">
                  <c:v>3.4432119402985073E-2</c:v>
                </c:pt>
                <c:pt idx="1334">
                  <c:v>3.4310024875621889E-2</c:v>
                </c:pt>
                <c:pt idx="1335">
                  <c:v>3.4192691542288559E-2</c:v>
                </c:pt>
                <c:pt idx="1336">
                  <c:v>3.3589253731343291E-2</c:v>
                </c:pt>
                <c:pt idx="1337">
                  <c:v>3.3516676616915438E-2</c:v>
                </c:pt>
                <c:pt idx="1338">
                  <c:v>3.3386184079601998E-2</c:v>
                </c:pt>
                <c:pt idx="1339">
                  <c:v>3.320627363184081E-2</c:v>
                </c:pt>
                <c:pt idx="1340">
                  <c:v>3.3031681592039806E-2</c:v>
                </c:pt>
                <c:pt idx="1341">
                  <c:v>3.2126686567164171E-2</c:v>
                </c:pt>
                <c:pt idx="1342">
                  <c:v>3.1894059701492533E-2</c:v>
                </c:pt>
                <c:pt idx="1343">
                  <c:v>3.1724407960198993E-2</c:v>
                </c:pt>
                <c:pt idx="1344">
                  <c:v>3.1469999999999984E-2</c:v>
                </c:pt>
                <c:pt idx="1345">
                  <c:v>3.1098029850746254E-2</c:v>
                </c:pt>
                <c:pt idx="1346">
                  <c:v>3.0777796019900484E-2</c:v>
                </c:pt>
                <c:pt idx="1347">
                  <c:v>3.0625800995024863E-2</c:v>
                </c:pt>
                <c:pt idx="1348">
                  <c:v>3.05947263681592E-2</c:v>
                </c:pt>
                <c:pt idx="1349">
                  <c:v>3.056558706467661E-2</c:v>
                </c:pt>
                <c:pt idx="1350">
                  <c:v>3.0539835820895516E-2</c:v>
                </c:pt>
                <c:pt idx="1351">
                  <c:v>3.0394278606965166E-2</c:v>
                </c:pt>
                <c:pt idx="1352">
                  <c:v>3.0350820895522372E-2</c:v>
                </c:pt>
              </c:numCache>
            </c:numRef>
          </c:xVal>
          <c:yVal>
            <c:numRef>
              <c:f>'RBH-5 Risk Premium'!$G$43:$G$1395</c:f>
              <c:numCache>
                <c:formatCode>0.00%</c:formatCode>
                <c:ptCount val="1353"/>
                <c:pt idx="0">
                  <c:v>5.1437810945273693E-2</c:v>
                </c:pt>
                <c:pt idx="1">
                  <c:v>5.0084079601990128E-2</c:v>
                </c:pt>
                <c:pt idx="2">
                  <c:v>5.6059203980099601E-2</c:v>
                </c:pt>
                <c:pt idx="3">
                  <c:v>5.7563184079602064E-2</c:v>
                </c:pt>
                <c:pt idx="4">
                  <c:v>4.4953233830845832E-2</c:v>
                </c:pt>
                <c:pt idx="5">
                  <c:v>6.031840796019905E-2</c:v>
                </c:pt>
                <c:pt idx="6">
                  <c:v>4.3416915422885616E-2</c:v>
                </c:pt>
                <c:pt idx="7">
                  <c:v>3.0816417910447785E-2</c:v>
                </c:pt>
                <c:pt idx="8">
                  <c:v>4.1336815920398118E-2</c:v>
                </c:pt>
                <c:pt idx="9">
                  <c:v>3.1698507462686654E-2</c:v>
                </c:pt>
                <c:pt idx="10">
                  <c:v>3.3561194029850805E-2</c:v>
                </c:pt>
                <c:pt idx="11">
                  <c:v>3.8242288557213996E-2</c:v>
                </c:pt>
                <c:pt idx="12">
                  <c:v>3.9706467661691544E-2</c:v>
                </c:pt>
                <c:pt idx="13">
                  <c:v>3.940895522388059E-2</c:v>
                </c:pt>
                <c:pt idx="14">
                  <c:v>4.1908955223880592E-2</c:v>
                </c:pt>
                <c:pt idx="15">
                  <c:v>4.9608955223880577E-2</c:v>
                </c:pt>
                <c:pt idx="16">
                  <c:v>2.8114925373134342E-2</c:v>
                </c:pt>
                <c:pt idx="17">
                  <c:v>3.5358706467661677E-2</c:v>
                </c:pt>
                <c:pt idx="18">
                  <c:v>4.065970149253724E-2</c:v>
                </c:pt>
                <c:pt idx="19">
                  <c:v>4.1285572139303409E-2</c:v>
                </c:pt>
                <c:pt idx="20">
                  <c:v>4.3713930348258614E-2</c:v>
                </c:pt>
                <c:pt idx="21">
                  <c:v>2.4830348258706392E-2</c:v>
                </c:pt>
                <c:pt idx="22">
                  <c:v>3.5701990049751151E-2</c:v>
                </c:pt>
                <c:pt idx="23">
                  <c:v>5.1977611940298457E-2</c:v>
                </c:pt>
                <c:pt idx="24">
                  <c:v>2.9053233830845737E-2</c:v>
                </c:pt>
                <c:pt idx="25">
                  <c:v>3.5553233830845743E-2</c:v>
                </c:pt>
                <c:pt idx="26">
                  <c:v>6.4327363184079597E-2</c:v>
                </c:pt>
                <c:pt idx="27">
                  <c:v>5.100796019900497E-2</c:v>
                </c:pt>
                <c:pt idx="28">
                  <c:v>3.2606467661691507E-2</c:v>
                </c:pt>
                <c:pt idx="29">
                  <c:v>4.5545771144278588E-2</c:v>
                </c:pt>
                <c:pt idx="30">
                  <c:v>3.2978606965174156E-2</c:v>
                </c:pt>
                <c:pt idx="31">
                  <c:v>3.8907960199004971E-2</c:v>
                </c:pt>
                <c:pt idx="32">
                  <c:v>3.1269154228855719E-2</c:v>
                </c:pt>
                <c:pt idx="33">
                  <c:v>2.7632835820895513E-2</c:v>
                </c:pt>
                <c:pt idx="34">
                  <c:v>3.24726368159204E-2</c:v>
                </c:pt>
                <c:pt idx="35">
                  <c:v>3.0850248756218931E-2</c:v>
                </c:pt>
                <c:pt idx="36">
                  <c:v>4.0650248756218935E-2</c:v>
                </c:pt>
                <c:pt idx="37">
                  <c:v>5.4514925373134349E-2</c:v>
                </c:pt>
                <c:pt idx="38">
                  <c:v>3.2442288557213927E-2</c:v>
                </c:pt>
                <c:pt idx="39">
                  <c:v>5.0667661691542271E-2</c:v>
                </c:pt>
                <c:pt idx="40">
                  <c:v>5.3100497512437825E-2</c:v>
                </c:pt>
                <c:pt idx="41">
                  <c:v>3.1854228855721464E-2</c:v>
                </c:pt>
                <c:pt idx="42">
                  <c:v>3.6482587064676636E-2</c:v>
                </c:pt>
                <c:pt idx="43">
                  <c:v>2.7854726368159222E-2</c:v>
                </c:pt>
                <c:pt idx="44">
                  <c:v>2.362039800995025E-2</c:v>
                </c:pt>
                <c:pt idx="45">
                  <c:v>2.7620398009950253E-2</c:v>
                </c:pt>
                <c:pt idx="46">
                  <c:v>4.083681592039802E-2</c:v>
                </c:pt>
                <c:pt idx="47">
                  <c:v>4.328606965174131E-2</c:v>
                </c:pt>
                <c:pt idx="48">
                  <c:v>5.1114427860696532E-2</c:v>
                </c:pt>
                <c:pt idx="49">
                  <c:v>3.0972139303482568E-2</c:v>
                </c:pt>
                <c:pt idx="50">
                  <c:v>3.3883084577114433E-2</c:v>
                </c:pt>
                <c:pt idx="51">
                  <c:v>4.2794029850746262E-2</c:v>
                </c:pt>
                <c:pt idx="52">
                  <c:v>2.7542786069651756E-2</c:v>
                </c:pt>
                <c:pt idx="53">
                  <c:v>3.8337313432835821E-2</c:v>
                </c:pt>
                <c:pt idx="54">
                  <c:v>2.7259203980099511E-2</c:v>
                </c:pt>
                <c:pt idx="55">
                  <c:v>3.2259203980099516E-2</c:v>
                </c:pt>
                <c:pt idx="56">
                  <c:v>4.6759203980099501E-2</c:v>
                </c:pt>
                <c:pt idx="57">
                  <c:v>4.0710447761194021E-2</c:v>
                </c:pt>
                <c:pt idx="58">
                  <c:v>3.2109950248756208E-2</c:v>
                </c:pt>
                <c:pt idx="59">
                  <c:v>5.4609950248756201E-2</c:v>
                </c:pt>
                <c:pt idx="60">
                  <c:v>2.9324875621890553E-2</c:v>
                </c:pt>
                <c:pt idx="61">
                  <c:v>2.9747263681592043E-2</c:v>
                </c:pt>
                <c:pt idx="62">
                  <c:v>1.6655223880596995E-2</c:v>
                </c:pt>
                <c:pt idx="63">
                  <c:v>2.6252238805970163E-2</c:v>
                </c:pt>
                <c:pt idx="64">
                  <c:v>3.0552238805970161E-2</c:v>
                </c:pt>
                <c:pt idx="65">
                  <c:v>4.9252238805970155E-2</c:v>
                </c:pt>
                <c:pt idx="66">
                  <c:v>1.5771144278606972E-2</c:v>
                </c:pt>
                <c:pt idx="67">
                  <c:v>4.0771144278606966E-2</c:v>
                </c:pt>
                <c:pt idx="68">
                  <c:v>2.8101990049751252E-2</c:v>
                </c:pt>
                <c:pt idx="69">
                  <c:v>3.1443781094527348E-2</c:v>
                </c:pt>
                <c:pt idx="70">
                  <c:v>3.2443781094527349E-2</c:v>
                </c:pt>
                <c:pt idx="71">
                  <c:v>2.9371144278607E-2</c:v>
                </c:pt>
                <c:pt idx="72">
                  <c:v>4.5237810945273668E-2</c:v>
                </c:pt>
                <c:pt idx="73">
                  <c:v>1.512039800995027E-2</c:v>
                </c:pt>
                <c:pt idx="74">
                  <c:v>2.2506467661691551E-2</c:v>
                </c:pt>
                <c:pt idx="75">
                  <c:v>3.5006467661691534E-2</c:v>
                </c:pt>
                <c:pt idx="76">
                  <c:v>3.5006467661691534E-2</c:v>
                </c:pt>
                <c:pt idx="77">
                  <c:v>5.0803482587064699E-2</c:v>
                </c:pt>
                <c:pt idx="78">
                  <c:v>3.4737313432835801E-2</c:v>
                </c:pt>
                <c:pt idx="79">
                  <c:v>2.6462189054726346E-2</c:v>
                </c:pt>
                <c:pt idx="80">
                  <c:v>3.1462189054726322E-2</c:v>
                </c:pt>
                <c:pt idx="81">
                  <c:v>3.8872139303482545E-2</c:v>
                </c:pt>
                <c:pt idx="82">
                  <c:v>2.6278109452736315E-2</c:v>
                </c:pt>
                <c:pt idx="83">
                  <c:v>2.8778109452736317E-2</c:v>
                </c:pt>
                <c:pt idx="84">
                  <c:v>2.608905472636816E-2</c:v>
                </c:pt>
                <c:pt idx="85">
                  <c:v>3.6988557213930337E-2</c:v>
                </c:pt>
                <c:pt idx="86">
                  <c:v>2.8192039800995009E-2</c:v>
                </c:pt>
                <c:pt idx="87">
                  <c:v>2.8133830845771104E-2</c:v>
                </c:pt>
                <c:pt idx="88">
                  <c:v>1.8080099502487512E-2</c:v>
                </c:pt>
                <c:pt idx="89">
                  <c:v>2.7917910447761179E-2</c:v>
                </c:pt>
                <c:pt idx="90">
                  <c:v>2.7860696517412936E-2</c:v>
                </c:pt>
                <c:pt idx="91">
                  <c:v>2.9204875621890558E-2</c:v>
                </c:pt>
                <c:pt idx="92">
                  <c:v>3.8704875621890539E-2</c:v>
                </c:pt>
                <c:pt idx="93">
                  <c:v>4.1198805970149258E-2</c:v>
                </c:pt>
                <c:pt idx="94">
                  <c:v>4.2161691542288576E-2</c:v>
                </c:pt>
                <c:pt idx="95">
                  <c:v>2.0129552238805998E-2</c:v>
                </c:pt>
                <c:pt idx="96">
                  <c:v>4.5611044776119408E-2</c:v>
                </c:pt>
                <c:pt idx="97">
                  <c:v>3.2615920398009951E-2</c:v>
                </c:pt>
                <c:pt idx="98">
                  <c:v>3.4015920398009963E-2</c:v>
                </c:pt>
                <c:pt idx="99">
                  <c:v>2.2145671641791043E-2</c:v>
                </c:pt>
                <c:pt idx="100">
                  <c:v>3.7645671641791056E-2</c:v>
                </c:pt>
                <c:pt idx="101">
                  <c:v>3.2764079601990043E-2</c:v>
                </c:pt>
                <c:pt idx="102">
                  <c:v>3.7264079601990047E-2</c:v>
                </c:pt>
                <c:pt idx="103">
                  <c:v>2.1684378109452729E-2</c:v>
                </c:pt>
                <c:pt idx="104">
                  <c:v>4.0293233830845751E-2</c:v>
                </c:pt>
                <c:pt idx="105">
                  <c:v>3.0851641791044784E-2</c:v>
                </c:pt>
                <c:pt idx="106">
                  <c:v>4.046726368159205E-2</c:v>
                </c:pt>
                <c:pt idx="107">
                  <c:v>1.8963383084577137E-2</c:v>
                </c:pt>
                <c:pt idx="108">
                  <c:v>3.1963383084577149E-2</c:v>
                </c:pt>
                <c:pt idx="109">
                  <c:v>4.0442885572139334E-2</c:v>
                </c:pt>
                <c:pt idx="110">
                  <c:v>3.7919900497512482E-2</c:v>
                </c:pt>
                <c:pt idx="111">
                  <c:v>2.2523582089552269E-2</c:v>
                </c:pt>
                <c:pt idx="112">
                  <c:v>4.0219402985074634E-2</c:v>
                </c:pt>
                <c:pt idx="113">
                  <c:v>4.5055522388059738E-2</c:v>
                </c:pt>
                <c:pt idx="114">
                  <c:v>4.3178507462686588E-2</c:v>
                </c:pt>
                <c:pt idx="115">
                  <c:v>3.9214825870646772E-2</c:v>
                </c:pt>
                <c:pt idx="116">
                  <c:v>3.9116019900497526E-2</c:v>
                </c:pt>
                <c:pt idx="117">
                  <c:v>3.0110447761194051E-2</c:v>
                </c:pt>
                <c:pt idx="118">
                  <c:v>4.5010447761194047E-2</c:v>
                </c:pt>
                <c:pt idx="119">
                  <c:v>1.5105373134328401E-2</c:v>
                </c:pt>
                <c:pt idx="120">
                  <c:v>4.6492139303482616E-2</c:v>
                </c:pt>
                <c:pt idx="121">
                  <c:v>2.1989552238806012E-2</c:v>
                </c:pt>
                <c:pt idx="122">
                  <c:v>2.7272437810945321E-2</c:v>
                </c:pt>
                <c:pt idx="123">
                  <c:v>3.7029950248756272E-2</c:v>
                </c:pt>
                <c:pt idx="124">
                  <c:v>2.8623482587064736E-2</c:v>
                </c:pt>
                <c:pt idx="125">
                  <c:v>7.4007363184079661E-2</c:v>
                </c:pt>
                <c:pt idx="126">
                  <c:v>3.2293532338308492E-2</c:v>
                </c:pt>
                <c:pt idx="127">
                  <c:v>3.5293532338308495E-2</c:v>
                </c:pt>
                <c:pt idx="128">
                  <c:v>4.7293532338308505E-2</c:v>
                </c:pt>
                <c:pt idx="129">
                  <c:v>5.229353233830851E-2</c:v>
                </c:pt>
                <c:pt idx="130">
                  <c:v>1.9615323383084624E-2</c:v>
                </c:pt>
                <c:pt idx="131">
                  <c:v>1.7629651741293592E-2</c:v>
                </c:pt>
                <c:pt idx="132">
                  <c:v>3.4578208955223927E-2</c:v>
                </c:pt>
                <c:pt idx="133">
                  <c:v>1.6402487562189094E-2</c:v>
                </c:pt>
                <c:pt idx="134">
                  <c:v>2.2402487562189072E-2</c:v>
                </c:pt>
                <c:pt idx="135">
                  <c:v>2.1079402985074658E-2</c:v>
                </c:pt>
                <c:pt idx="136">
                  <c:v>4.9079402985074655E-2</c:v>
                </c:pt>
                <c:pt idx="137">
                  <c:v>4.0599004975124392E-2</c:v>
                </c:pt>
                <c:pt idx="138">
                  <c:v>5.4307462686567221E-3</c:v>
                </c:pt>
                <c:pt idx="139">
                  <c:v>1.6530746268656721E-2</c:v>
                </c:pt>
                <c:pt idx="140">
                  <c:v>1.6601691542288563E-2</c:v>
                </c:pt>
                <c:pt idx="141">
                  <c:v>1.4926965174129364E-2</c:v>
                </c:pt>
                <c:pt idx="142">
                  <c:v>4.1775522388059705E-2</c:v>
                </c:pt>
                <c:pt idx="143">
                  <c:v>2.338885572139307E-2</c:v>
                </c:pt>
                <c:pt idx="144">
                  <c:v>4.1512039800995021E-2</c:v>
                </c:pt>
                <c:pt idx="145">
                  <c:v>4.1712039800994999E-2</c:v>
                </c:pt>
                <c:pt idx="146">
                  <c:v>8.8323383084577267E-3</c:v>
                </c:pt>
                <c:pt idx="147">
                  <c:v>3.8832338308457726E-2</c:v>
                </c:pt>
                <c:pt idx="148">
                  <c:v>1.3457014925373156E-2</c:v>
                </c:pt>
                <c:pt idx="149">
                  <c:v>3.5428358208955235E-2</c:v>
                </c:pt>
                <c:pt idx="150">
                  <c:v>2.6580000000000048E-2</c:v>
                </c:pt>
                <c:pt idx="151">
                  <c:v>3.7476318407960202E-2</c:v>
                </c:pt>
                <c:pt idx="152">
                  <c:v>1.7325970149253744E-2</c:v>
                </c:pt>
                <c:pt idx="153">
                  <c:v>2.6076019900497516E-2</c:v>
                </c:pt>
                <c:pt idx="154">
                  <c:v>2.6947064676616922E-2</c:v>
                </c:pt>
                <c:pt idx="155">
                  <c:v>3.1711044776119385E-2</c:v>
                </c:pt>
                <c:pt idx="156">
                  <c:v>4.1592537313432862E-2</c:v>
                </c:pt>
                <c:pt idx="157">
                  <c:v>2.3080398009950251E-2</c:v>
                </c:pt>
                <c:pt idx="158">
                  <c:v>6.1707462686567266E-3</c:v>
                </c:pt>
                <c:pt idx="159">
                  <c:v>4.3380398009950263E-2</c:v>
                </c:pt>
                <c:pt idx="160">
                  <c:v>1.94828855721393E-2</c:v>
                </c:pt>
                <c:pt idx="161">
                  <c:v>3.8693233830845733E-2</c:v>
                </c:pt>
                <c:pt idx="162">
                  <c:v>2.2447960199004996E-2</c:v>
                </c:pt>
                <c:pt idx="163">
                  <c:v>3.4842388059701523E-2</c:v>
                </c:pt>
                <c:pt idx="164">
                  <c:v>2.7133233830845788E-2</c:v>
                </c:pt>
                <c:pt idx="165">
                  <c:v>2.9512736318407978E-2</c:v>
                </c:pt>
                <c:pt idx="166">
                  <c:v>4.9512736318407968E-2</c:v>
                </c:pt>
                <c:pt idx="167">
                  <c:v>3.3883283582089557E-2</c:v>
                </c:pt>
                <c:pt idx="168">
                  <c:v>4.2673134328358203E-2</c:v>
                </c:pt>
                <c:pt idx="169">
                  <c:v>3.3585970149253741E-2</c:v>
                </c:pt>
                <c:pt idx="170">
                  <c:v>2.3397711442786073E-2</c:v>
                </c:pt>
                <c:pt idx="171">
                  <c:v>2.3287661691542283E-2</c:v>
                </c:pt>
                <c:pt idx="172">
                  <c:v>1.3186567164179097E-2</c:v>
                </c:pt>
                <c:pt idx="173">
                  <c:v>7.4631840796019755E-3</c:v>
                </c:pt>
                <c:pt idx="174">
                  <c:v>7.270348258706455E-3</c:v>
                </c:pt>
                <c:pt idx="175">
                  <c:v>2.2270348258706441E-2</c:v>
                </c:pt>
                <c:pt idx="176">
                  <c:v>3.2270348258706449E-2</c:v>
                </c:pt>
                <c:pt idx="177">
                  <c:v>2.8924278606965143E-2</c:v>
                </c:pt>
                <c:pt idx="178">
                  <c:v>1.6417512437810894E-2</c:v>
                </c:pt>
                <c:pt idx="179">
                  <c:v>2.1308457711442713E-2</c:v>
                </c:pt>
                <c:pt idx="180">
                  <c:v>5.5784079601989556E-3</c:v>
                </c:pt>
                <c:pt idx="181">
                  <c:v>3.5578407960198954E-2</c:v>
                </c:pt>
                <c:pt idx="182">
                  <c:v>2.036925373134324E-2</c:v>
                </c:pt>
                <c:pt idx="183">
                  <c:v>1.9944477611940264E-2</c:v>
                </c:pt>
                <c:pt idx="184">
                  <c:v>1.4478905472636749E-2</c:v>
                </c:pt>
                <c:pt idx="185">
                  <c:v>1.3983980099502386E-2</c:v>
                </c:pt>
                <c:pt idx="186">
                  <c:v>2.8878407960198943E-2</c:v>
                </c:pt>
                <c:pt idx="187">
                  <c:v>2.8555223880596947E-2</c:v>
                </c:pt>
                <c:pt idx="188">
                  <c:v>3.3458606965174054E-2</c:v>
                </c:pt>
                <c:pt idx="189">
                  <c:v>2.6590447761193986E-2</c:v>
                </c:pt>
                <c:pt idx="190">
                  <c:v>2.2724776119402962E-2</c:v>
                </c:pt>
                <c:pt idx="191">
                  <c:v>2.4285970149253711E-2</c:v>
                </c:pt>
                <c:pt idx="192">
                  <c:v>2.8912338308457686E-2</c:v>
                </c:pt>
                <c:pt idx="193">
                  <c:v>2.1277512437810953E-2</c:v>
                </c:pt>
                <c:pt idx="194">
                  <c:v>3.1277512437810961E-2</c:v>
                </c:pt>
                <c:pt idx="195">
                  <c:v>8.6501492537313374E-3</c:v>
                </c:pt>
                <c:pt idx="196">
                  <c:v>1.8516815920398028E-2</c:v>
                </c:pt>
                <c:pt idx="197">
                  <c:v>3.6016815920398043E-2</c:v>
                </c:pt>
                <c:pt idx="198">
                  <c:v>2.5553631840796065E-2</c:v>
                </c:pt>
                <c:pt idx="199">
                  <c:v>-3.4769751243781094E-2</c:v>
                </c:pt>
                <c:pt idx="200">
                  <c:v>1.2457611940298513E-2</c:v>
                </c:pt>
                <c:pt idx="201">
                  <c:v>2.9957611940298529E-2</c:v>
                </c:pt>
                <c:pt idx="202">
                  <c:v>1.6427761194029805E-2</c:v>
                </c:pt>
                <c:pt idx="203">
                  <c:v>3.0546666666666666E-2</c:v>
                </c:pt>
                <c:pt idx="204">
                  <c:v>1.616706467661691E-2</c:v>
                </c:pt>
                <c:pt idx="205">
                  <c:v>1.8986965174129344E-2</c:v>
                </c:pt>
                <c:pt idx="206">
                  <c:v>1.6470049751243804E-2</c:v>
                </c:pt>
                <c:pt idx="207">
                  <c:v>1.7470049751243805E-2</c:v>
                </c:pt>
                <c:pt idx="208">
                  <c:v>2.4970049751243811E-2</c:v>
                </c:pt>
                <c:pt idx="209">
                  <c:v>2.4970049751243811E-2</c:v>
                </c:pt>
                <c:pt idx="210">
                  <c:v>2.0945671641791092E-2</c:v>
                </c:pt>
                <c:pt idx="211">
                  <c:v>2.3945671641791094E-2</c:v>
                </c:pt>
                <c:pt idx="212">
                  <c:v>2.8845671641791082E-2</c:v>
                </c:pt>
                <c:pt idx="213">
                  <c:v>2.8945671641791099E-2</c:v>
                </c:pt>
                <c:pt idx="214">
                  <c:v>2.3939203980099577E-2</c:v>
                </c:pt>
                <c:pt idx="215">
                  <c:v>2.6282487562189094E-2</c:v>
                </c:pt>
                <c:pt idx="216">
                  <c:v>3.7561194029851475E-3</c:v>
                </c:pt>
                <c:pt idx="217">
                  <c:v>2.1835721393034913E-2</c:v>
                </c:pt>
                <c:pt idx="218">
                  <c:v>2.3735721393034898E-2</c:v>
                </c:pt>
                <c:pt idx="219">
                  <c:v>1.6218805970149325E-2</c:v>
                </c:pt>
                <c:pt idx="220">
                  <c:v>2.8693432835820959E-2</c:v>
                </c:pt>
                <c:pt idx="221">
                  <c:v>1.818796019900501E-2</c:v>
                </c:pt>
                <c:pt idx="222">
                  <c:v>5.8675621890547369E-3</c:v>
                </c:pt>
                <c:pt idx="223">
                  <c:v>2.3367562189054752E-2</c:v>
                </c:pt>
                <c:pt idx="224">
                  <c:v>2.5867562189054755E-2</c:v>
                </c:pt>
                <c:pt idx="225">
                  <c:v>2.4814825870646789E-2</c:v>
                </c:pt>
                <c:pt idx="226">
                  <c:v>1.8314825870646811E-2</c:v>
                </c:pt>
                <c:pt idx="227">
                  <c:v>7.8282587064676945E-3</c:v>
                </c:pt>
                <c:pt idx="228">
                  <c:v>3.2828258706467717E-2</c:v>
                </c:pt>
                <c:pt idx="229">
                  <c:v>1.0144676616915455E-2</c:v>
                </c:pt>
                <c:pt idx="230">
                  <c:v>2.0071542288557231E-2</c:v>
                </c:pt>
                <c:pt idx="231">
                  <c:v>1.2489950248756237E-2</c:v>
                </c:pt>
                <c:pt idx="232">
                  <c:v>2.7489950248756251E-2</c:v>
                </c:pt>
                <c:pt idx="233">
                  <c:v>2.461930348258709E-2</c:v>
                </c:pt>
                <c:pt idx="234">
                  <c:v>3.0343184079601987E-2</c:v>
                </c:pt>
                <c:pt idx="235">
                  <c:v>-8.1060696517412933E-3</c:v>
                </c:pt>
                <c:pt idx="236">
                  <c:v>1.6856119402985065E-2</c:v>
                </c:pt>
                <c:pt idx="237">
                  <c:v>2.0290945273631844E-2</c:v>
                </c:pt>
                <c:pt idx="238">
                  <c:v>2.6077014925373121E-2</c:v>
                </c:pt>
                <c:pt idx="239">
                  <c:v>1.6479502487562164E-2</c:v>
                </c:pt>
                <c:pt idx="240">
                  <c:v>2.1262587064676597E-2</c:v>
                </c:pt>
                <c:pt idx="241">
                  <c:v>2.3262587064676599E-2</c:v>
                </c:pt>
                <c:pt idx="242">
                  <c:v>1.1163084577114402E-2</c:v>
                </c:pt>
                <c:pt idx="243">
                  <c:v>1.2797910447761157E-2</c:v>
                </c:pt>
                <c:pt idx="244">
                  <c:v>1.3611840796019875E-2</c:v>
                </c:pt>
                <c:pt idx="245">
                  <c:v>1.1428756218905406E-2</c:v>
                </c:pt>
                <c:pt idx="246">
                  <c:v>2.112875621890542E-2</c:v>
                </c:pt>
                <c:pt idx="247">
                  <c:v>1.116706467661685E-2</c:v>
                </c:pt>
                <c:pt idx="248">
                  <c:v>1.116706467661685E-2</c:v>
                </c:pt>
                <c:pt idx="249">
                  <c:v>3.2246666666666646E-2</c:v>
                </c:pt>
                <c:pt idx="250">
                  <c:v>2.3736218905472617E-2</c:v>
                </c:pt>
                <c:pt idx="251">
                  <c:v>3.4220796019900468E-2</c:v>
                </c:pt>
                <c:pt idx="252">
                  <c:v>1.2178507462686505E-2</c:v>
                </c:pt>
                <c:pt idx="253">
                  <c:v>1.5094925373134255E-2</c:v>
                </c:pt>
                <c:pt idx="254">
                  <c:v>1.6022786069651684E-2</c:v>
                </c:pt>
                <c:pt idx="255">
                  <c:v>3.0982487562188993E-2</c:v>
                </c:pt>
                <c:pt idx="256">
                  <c:v>7.9471641791044323E-3</c:v>
                </c:pt>
                <c:pt idx="257">
                  <c:v>2.5947164179104448E-2</c:v>
                </c:pt>
                <c:pt idx="258">
                  <c:v>1.5907860696517367E-2</c:v>
                </c:pt>
                <c:pt idx="259">
                  <c:v>1.5864079601989989E-2</c:v>
                </c:pt>
                <c:pt idx="260">
                  <c:v>2.4720796019900404E-2</c:v>
                </c:pt>
                <c:pt idx="261">
                  <c:v>5.6755223880596284E-3</c:v>
                </c:pt>
                <c:pt idx="262">
                  <c:v>1.8110348258706416E-2</c:v>
                </c:pt>
                <c:pt idx="263">
                  <c:v>1.063373134328352E-2</c:v>
                </c:pt>
                <c:pt idx="264">
                  <c:v>1.812975124378105E-2</c:v>
                </c:pt>
                <c:pt idx="265">
                  <c:v>7.6337313432835174E-3</c:v>
                </c:pt>
                <c:pt idx="266">
                  <c:v>1.5633731343283525E-2</c:v>
                </c:pt>
                <c:pt idx="267">
                  <c:v>2.6634726368159167E-2</c:v>
                </c:pt>
                <c:pt idx="268">
                  <c:v>2.062875621890542E-2</c:v>
                </c:pt>
                <c:pt idx="269">
                  <c:v>1.5786965174129308E-2</c:v>
                </c:pt>
                <c:pt idx="270">
                  <c:v>1.5031741293532297E-2</c:v>
                </c:pt>
                <c:pt idx="271">
                  <c:v>7.7516417910447333E-3</c:v>
                </c:pt>
                <c:pt idx="272">
                  <c:v>1.0882985074626844E-2</c:v>
                </c:pt>
                <c:pt idx="273">
                  <c:v>1.1882985074626845E-2</c:v>
                </c:pt>
                <c:pt idx="274">
                  <c:v>1.5882985074626849E-2</c:v>
                </c:pt>
                <c:pt idx="275">
                  <c:v>2.3882985074626856E-2</c:v>
                </c:pt>
                <c:pt idx="276">
                  <c:v>3.8420298507462647E-2</c:v>
                </c:pt>
                <c:pt idx="277">
                  <c:v>1.1070049751243732E-2</c:v>
                </c:pt>
                <c:pt idx="278">
                  <c:v>1.6107860696517373E-2</c:v>
                </c:pt>
                <c:pt idx="279">
                  <c:v>3.1107860696517387E-2</c:v>
                </c:pt>
                <c:pt idx="280">
                  <c:v>-1.3732338308458103E-3</c:v>
                </c:pt>
                <c:pt idx="281">
                  <c:v>2.7126766169154187E-2</c:v>
                </c:pt>
                <c:pt idx="282">
                  <c:v>3.9782985074626825E-2</c:v>
                </c:pt>
                <c:pt idx="283">
                  <c:v>1.8711840796019868E-2</c:v>
                </c:pt>
                <c:pt idx="284">
                  <c:v>9.7222885572139095E-3</c:v>
                </c:pt>
                <c:pt idx="285">
                  <c:v>1.6278009950248751E-2</c:v>
                </c:pt>
                <c:pt idx="286">
                  <c:v>1.0300398009950223E-2</c:v>
                </c:pt>
                <c:pt idx="287">
                  <c:v>2.133074626865672E-2</c:v>
                </c:pt>
                <c:pt idx="288">
                  <c:v>2.3030746268656727E-2</c:v>
                </c:pt>
                <c:pt idx="289">
                  <c:v>9.8596019900497323E-3</c:v>
                </c:pt>
                <c:pt idx="290">
                  <c:v>8.3824875621890393E-3</c:v>
                </c:pt>
                <c:pt idx="291">
                  <c:v>2.1543681592039815E-2</c:v>
                </c:pt>
                <c:pt idx="292">
                  <c:v>1.7778507462686582E-2</c:v>
                </c:pt>
                <c:pt idx="293">
                  <c:v>3.1578507462686589E-2</c:v>
                </c:pt>
                <c:pt idx="294">
                  <c:v>1.8053731343283808E-3</c:v>
                </c:pt>
                <c:pt idx="295">
                  <c:v>2.9805373134328378E-2</c:v>
                </c:pt>
                <c:pt idx="296">
                  <c:v>1.9432238805970142E-2</c:v>
                </c:pt>
                <c:pt idx="297">
                  <c:v>2.2032238805970161E-2</c:v>
                </c:pt>
                <c:pt idx="298">
                  <c:v>2.6970049751243841E-2</c:v>
                </c:pt>
                <c:pt idx="299">
                  <c:v>7.220796019900555E-3</c:v>
                </c:pt>
                <c:pt idx="300">
                  <c:v>3.2220796019900577E-2</c:v>
                </c:pt>
                <c:pt idx="301">
                  <c:v>2.9986467661691635E-2</c:v>
                </c:pt>
                <c:pt idx="302">
                  <c:v>2.7601393034825922E-2</c:v>
                </c:pt>
                <c:pt idx="303">
                  <c:v>3.8122288557213974E-2</c:v>
                </c:pt>
                <c:pt idx="304">
                  <c:v>3.4349154228855761E-2</c:v>
                </c:pt>
                <c:pt idx="305">
                  <c:v>2.1231243781094561E-2</c:v>
                </c:pt>
                <c:pt idx="306">
                  <c:v>2.4268059701492567E-2</c:v>
                </c:pt>
                <c:pt idx="307">
                  <c:v>1.935014925373138E-2</c:v>
                </c:pt>
                <c:pt idx="308">
                  <c:v>1.4490945273631844E-2</c:v>
                </c:pt>
                <c:pt idx="309">
                  <c:v>2.6700398009950277E-2</c:v>
                </c:pt>
                <c:pt idx="310">
                  <c:v>1.4799900497512425E-2</c:v>
                </c:pt>
                <c:pt idx="311">
                  <c:v>-4.1881592039800797E-3</c:v>
                </c:pt>
                <c:pt idx="312">
                  <c:v>2.7511840796019926E-2</c:v>
                </c:pt>
                <c:pt idx="313">
                  <c:v>2.5044179104477621E-2</c:v>
                </c:pt>
                <c:pt idx="314">
                  <c:v>1.7576019900497508E-2</c:v>
                </c:pt>
                <c:pt idx="315">
                  <c:v>3.7019800995024887E-2</c:v>
                </c:pt>
                <c:pt idx="316">
                  <c:v>1.0370049751243782E-2</c:v>
                </c:pt>
                <c:pt idx="317">
                  <c:v>1.7941691542288557E-2</c:v>
                </c:pt>
                <c:pt idx="318">
                  <c:v>2.0778507462686557E-2</c:v>
                </c:pt>
                <c:pt idx="319">
                  <c:v>2.5785970149253767E-2</c:v>
                </c:pt>
                <c:pt idx="320">
                  <c:v>2.5013333333333304E-2</c:v>
                </c:pt>
                <c:pt idx="321">
                  <c:v>3.9013333333333289E-2</c:v>
                </c:pt>
                <c:pt idx="322">
                  <c:v>2.3691940298507436E-2</c:v>
                </c:pt>
                <c:pt idx="323">
                  <c:v>2.3472537313432823E-2</c:v>
                </c:pt>
                <c:pt idx="324">
                  <c:v>4.0651144278606915E-2</c:v>
                </c:pt>
                <c:pt idx="325">
                  <c:v>3.1337711442786048E-2</c:v>
                </c:pt>
                <c:pt idx="326">
                  <c:v>3.1020796019900487E-2</c:v>
                </c:pt>
                <c:pt idx="327">
                  <c:v>2.9400398009950257E-2</c:v>
                </c:pt>
                <c:pt idx="328">
                  <c:v>2.6065074626865636E-2</c:v>
                </c:pt>
                <c:pt idx="329">
                  <c:v>2.9565074626865639E-2</c:v>
                </c:pt>
                <c:pt idx="330">
                  <c:v>3.6846666666666639E-2</c:v>
                </c:pt>
                <c:pt idx="331">
                  <c:v>4.2451144278606939E-2</c:v>
                </c:pt>
                <c:pt idx="332">
                  <c:v>2.2649651741293464E-2</c:v>
                </c:pt>
                <c:pt idx="333">
                  <c:v>3.6149651741293476E-2</c:v>
                </c:pt>
                <c:pt idx="334">
                  <c:v>2.8340696517412889E-2</c:v>
                </c:pt>
                <c:pt idx="335">
                  <c:v>3.3497910447761153E-2</c:v>
                </c:pt>
                <c:pt idx="336">
                  <c:v>2.6654129353233802E-2</c:v>
                </c:pt>
                <c:pt idx="337">
                  <c:v>3.7654129353233784E-2</c:v>
                </c:pt>
                <c:pt idx="338">
                  <c:v>3.4248656716417886E-2</c:v>
                </c:pt>
                <c:pt idx="339">
                  <c:v>2.1890945273631779E-2</c:v>
                </c:pt>
                <c:pt idx="340">
                  <c:v>3.2890945273631789E-2</c:v>
                </c:pt>
                <c:pt idx="341">
                  <c:v>3.7030248756218909E-2</c:v>
                </c:pt>
                <c:pt idx="342">
                  <c:v>4.0330248756218878E-2</c:v>
                </c:pt>
                <c:pt idx="343">
                  <c:v>4.2030248756218913E-2</c:v>
                </c:pt>
                <c:pt idx="344">
                  <c:v>2.412278606965175E-2</c:v>
                </c:pt>
                <c:pt idx="345">
                  <c:v>3.7622786069651762E-2</c:v>
                </c:pt>
                <c:pt idx="346">
                  <c:v>3.5281492537313455E-2</c:v>
                </c:pt>
                <c:pt idx="347">
                  <c:v>3.8781492537313458E-2</c:v>
                </c:pt>
                <c:pt idx="348">
                  <c:v>4.298149253731344E-2</c:v>
                </c:pt>
                <c:pt idx="349">
                  <c:v>4.920636815920397E-2</c:v>
                </c:pt>
                <c:pt idx="350">
                  <c:v>3.5493930348258748E-2</c:v>
                </c:pt>
                <c:pt idx="351">
                  <c:v>2.2945671641791093E-2</c:v>
                </c:pt>
                <c:pt idx="352">
                  <c:v>3.1645671641791079E-2</c:v>
                </c:pt>
                <c:pt idx="353">
                  <c:v>5.507502487562195E-2</c:v>
                </c:pt>
                <c:pt idx="354">
                  <c:v>2.7715820895522436E-2</c:v>
                </c:pt>
                <c:pt idx="355">
                  <c:v>2.2857114427860745E-2</c:v>
                </c:pt>
                <c:pt idx="356">
                  <c:v>3.2857114427860754E-2</c:v>
                </c:pt>
                <c:pt idx="357">
                  <c:v>3.6501890547263743E-2</c:v>
                </c:pt>
                <c:pt idx="358">
                  <c:v>3.9671542288557279E-2</c:v>
                </c:pt>
                <c:pt idx="359">
                  <c:v>6.3629751243781132E-2</c:v>
                </c:pt>
                <c:pt idx="360">
                  <c:v>1.8953631840796126E-2</c:v>
                </c:pt>
                <c:pt idx="361">
                  <c:v>2.9375522388059752E-2</c:v>
                </c:pt>
                <c:pt idx="362">
                  <c:v>3.5090447761194105E-2</c:v>
                </c:pt>
                <c:pt idx="363">
                  <c:v>3.5226766169154294E-2</c:v>
                </c:pt>
                <c:pt idx="364">
                  <c:v>3.1362089552238875E-2</c:v>
                </c:pt>
                <c:pt idx="365">
                  <c:v>4.0362089552238883E-2</c:v>
                </c:pt>
                <c:pt idx="366">
                  <c:v>3.3513830845771239E-2</c:v>
                </c:pt>
                <c:pt idx="367">
                  <c:v>3.3684975124378194E-2</c:v>
                </c:pt>
                <c:pt idx="368">
                  <c:v>1.2198905472636967E-2</c:v>
                </c:pt>
                <c:pt idx="369">
                  <c:v>3.5095422885572269E-2</c:v>
                </c:pt>
                <c:pt idx="370">
                  <c:v>3.7036218905472762E-2</c:v>
                </c:pt>
                <c:pt idx="371">
                  <c:v>3.3192935323383202E-2</c:v>
                </c:pt>
                <c:pt idx="372">
                  <c:v>3.8641194029850889E-2</c:v>
                </c:pt>
                <c:pt idx="373">
                  <c:v>5.0893930348258842E-2</c:v>
                </c:pt>
                <c:pt idx="374">
                  <c:v>3.3939203980099614E-2</c:v>
                </c:pt>
                <c:pt idx="375">
                  <c:v>3.6099402985074733E-2</c:v>
                </c:pt>
                <c:pt idx="376">
                  <c:v>3.9787960199005074E-2</c:v>
                </c:pt>
                <c:pt idx="377">
                  <c:v>3.3071542288557298E-2</c:v>
                </c:pt>
                <c:pt idx="378">
                  <c:v>3.1102388059701558E-2</c:v>
                </c:pt>
                <c:pt idx="379">
                  <c:v>4.6273034825870724E-2</c:v>
                </c:pt>
                <c:pt idx="380">
                  <c:v>4.7434228855721405E-2</c:v>
                </c:pt>
                <c:pt idx="381">
                  <c:v>3.2434228855721392E-2</c:v>
                </c:pt>
                <c:pt idx="382">
                  <c:v>4.3369552238805953E-2</c:v>
                </c:pt>
                <c:pt idx="383">
                  <c:v>5.3261592039800965E-2</c:v>
                </c:pt>
                <c:pt idx="384">
                  <c:v>3.0203383084577082E-2</c:v>
                </c:pt>
                <c:pt idx="385">
                  <c:v>3.9398407960198972E-2</c:v>
                </c:pt>
                <c:pt idx="386">
                  <c:v>3.8785970149253696E-2</c:v>
                </c:pt>
                <c:pt idx="387">
                  <c:v>4.4785970149253701E-2</c:v>
                </c:pt>
                <c:pt idx="388">
                  <c:v>4.504268656716412E-2</c:v>
                </c:pt>
                <c:pt idx="389">
                  <c:v>4.0300398009950208E-2</c:v>
                </c:pt>
                <c:pt idx="390">
                  <c:v>3.0415671641791001E-2</c:v>
                </c:pt>
                <c:pt idx="391">
                  <c:v>4.5415671641790986E-2</c:v>
                </c:pt>
                <c:pt idx="392">
                  <c:v>3.5646069651741219E-2</c:v>
                </c:pt>
                <c:pt idx="393">
                  <c:v>4.1810497512437733E-2</c:v>
                </c:pt>
                <c:pt idx="394">
                  <c:v>4.0170597014925299E-2</c:v>
                </c:pt>
                <c:pt idx="395">
                  <c:v>4.1170597014925273E-2</c:v>
                </c:pt>
                <c:pt idx="396">
                  <c:v>5.4860149253731283E-2</c:v>
                </c:pt>
                <c:pt idx="397">
                  <c:v>2.4439552238805923E-2</c:v>
                </c:pt>
                <c:pt idx="398">
                  <c:v>4.2530796019900424E-2</c:v>
                </c:pt>
                <c:pt idx="399">
                  <c:v>4.3530796019900425E-2</c:v>
                </c:pt>
                <c:pt idx="400">
                  <c:v>5.5102139303482567E-2</c:v>
                </c:pt>
                <c:pt idx="401">
                  <c:v>5.1606517412935302E-2</c:v>
                </c:pt>
                <c:pt idx="402">
                  <c:v>5.5876567164179047E-2</c:v>
                </c:pt>
                <c:pt idx="403">
                  <c:v>5.7476567164179065E-2</c:v>
                </c:pt>
                <c:pt idx="404">
                  <c:v>4.2017014925373117E-2</c:v>
                </c:pt>
                <c:pt idx="405">
                  <c:v>4.698238805970148E-2</c:v>
                </c:pt>
                <c:pt idx="406">
                  <c:v>5.598238805970146E-2</c:v>
                </c:pt>
                <c:pt idx="407">
                  <c:v>3.9077761194029836E-2</c:v>
                </c:pt>
                <c:pt idx="408">
                  <c:v>4.1388258706467632E-2</c:v>
                </c:pt>
                <c:pt idx="409">
                  <c:v>4.8889552238805964E-2</c:v>
                </c:pt>
                <c:pt idx="410">
                  <c:v>4.097676616915423E-2</c:v>
                </c:pt>
                <c:pt idx="411">
                  <c:v>3.5931442786069648E-2</c:v>
                </c:pt>
                <c:pt idx="412">
                  <c:v>5.588935323383086E-2</c:v>
                </c:pt>
                <c:pt idx="413">
                  <c:v>3.5601641791044775E-2</c:v>
                </c:pt>
                <c:pt idx="414">
                  <c:v>4.556174129353234E-2</c:v>
                </c:pt>
                <c:pt idx="415">
                  <c:v>4.3020298507462695E-2</c:v>
                </c:pt>
                <c:pt idx="416">
                  <c:v>5.2020298507462676E-2</c:v>
                </c:pt>
                <c:pt idx="417">
                  <c:v>3.843089552238807E-2</c:v>
                </c:pt>
                <c:pt idx="418">
                  <c:v>5.0335373134328343E-2</c:v>
                </c:pt>
                <c:pt idx="419">
                  <c:v>4.537383084577111E-2</c:v>
                </c:pt>
                <c:pt idx="420">
                  <c:v>4.506850746268655E-2</c:v>
                </c:pt>
                <c:pt idx="421">
                  <c:v>3.5016567164179113E-2</c:v>
                </c:pt>
                <c:pt idx="422">
                  <c:v>5.2464975124378116E-2</c:v>
                </c:pt>
                <c:pt idx="423">
                  <c:v>5.4964975124378118E-2</c:v>
                </c:pt>
                <c:pt idx="424">
                  <c:v>3.9666666666666683E-2</c:v>
                </c:pt>
                <c:pt idx="425">
                  <c:v>4.1607363184079635E-2</c:v>
                </c:pt>
                <c:pt idx="426">
                  <c:v>4.941786069651749E-2</c:v>
                </c:pt>
                <c:pt idx="427">
                  <c:v>3.8093233830845785E-2</c:v>
                </c:pt>
                <c:pt idx="428">
                  <c:v>3.2543034825870648E-2</c:v>
                </c:pt>
                <c:pt idx="429">
                  <c:v>4.8721393034825908E-2</c:v>
                </c:pt>
                <c:pt idx="430">
                  <c:v>5.0221393034825881E-2</c:v>
                </c:pt>
                <c:pt idx="431">
                  <c:v>3.86072139303483E-2</c:v>
                </c:pt>
                <c:pt idx="432">
                  <c:v>4.1007661691542324E-2</c:v>
                </c:pt>
                <c:pt idx="433">
                  <c:v>3.9165323383084621E-2</c:v>
                </c:pt>
                <c:pt idx="434">
                  <c:v>4.737666666666672E-2</c:v>
                </c:pt>
                <c:pt idx="435">
                  <c:v>3.5830149253731389E-2</c:v>
                </c:pt>
                <c:pt idx="436">
                  <c:v>3.3277213930348284E-2</c:v>
                </c:pt>
                <c:pt idx="437">
                  <c:v>4.3680696517413006E-2</c:v>
                </c:pt>
                <c:pt idx="438">
                  <c:v>3.5944079601990156E-2</c:v>
                </c:pt>
                <c:pt idx="439">
                  <c:v>3.4771741293532415E-2</c:v>
                </c:pt>
                <c:pt idx="440">
                  <c:v>4.7871741293532416E-2</c:v>
                </c:pt>
                <c:pt idx="441">
                  <c:v>5.0371741293532418E-2</c:v>
                </c:pt>
                <c:pt idx="442">
                  <c:v>3.5233184079602076E-2</c:v>
                </c:pt>
                <c:pt idx="443">
                  <c:v>4.5233184079602085E-2</c:v>
                </c:pt>
                <c:pt idx="444">
                  <c:v>3.485557213930357E-2</c:v>
                </c:pt>
                <c:pt idx="445">
                  <c:v>4.6072189054726473E-2</c:v>
                </c:pt>
                <c:pt idx="446">
                  <c:v>4.2964029850746349E-2</c:v>
                </c:pt>
                <c:pt idx="447">
                  <c:v>2.4272139303482668E-2</c:v>
                </c:pt>
                <c:pt idx="448">
                  <c:v>4.5725820895522462E-2</c:v>
                </c:pt>
                <c:pt idx="449">
                  <c:v>4.7353731343283606E-2</c:v>
                </c:pt>
                <c:pt idx="450">
                  <c:v>3.8795621890547291E-2</c:v>
                </c:pt>
                <c:pt idx="451">
                  <c:v>3.4233432835820921E-2</c:v>
                </c:pt>
                <c:pt idx="452">
                  <c:v>2.3539054726368192E-2</c:v>
                </c:pt>
                <c:pt idx="453">
                  <c:v>3.3539054726368173E-2</c:v>
                </c:pt>
                <c:pt idx="454">
                  <c:v>3.8329353233830868E-2</c:v>
                </c:pt>
                <c:pt idx="455">
                  <c:v>4.261920398009951E-2</c:v>
                </c:pt>
                <c:pt idx="456">
                  <c:v>3.5469850746268669E-2</c:v>
                </c:pt>
                <c:pt idx="457">
                  <c:v>3.5469850746268669E-2</c:v>
                </c:pt>
                <c:pt idx="458">
                  <c:v>3.2808457711442807E-2</c:v>
                </c:pt>
                <c:pt idx="459">
                  <c:v>2.9952487562189073E-2</c:v>
                </c:pt>
                <c:pt idx="460">
                  <c:v>2.7184726368159204E-2</c:v>
                </c:pt>
                <c:pt idx="461">
                  <c:v>4.3607114427860694E-2</c:v>
                </c:pt>
                <c:pt idx="462">
                  <c:v>3.8355870646766183E-2</c:v>
                </c:pt>
                <c:pt idx="463">
                  <c:v>3.0377164179104507E-2</c:v>
                </c:pt>
                <c:pt idx="464">
                  <c:v>3.7889800995024911E-2</c:v>
                </c:pt>
                <c:pt idx="465">
                  <c:v>2.9945024875621964E-2</c:v>
                </c:pt>
                <c:pt idx="466">
                  <c:v>3.9483830845771201E-2</c:v>
                </c:pt>
                <c:pt idx="467">
                  <c:v>3.1952985074626974E-2</c:v>
                </c:pt>
                <c:pt idx="468">
                  <c:v>4.3866766169154359E-2</c:v>
                </c:pt>
                <c:pt idx="469">
                  <c:v>2.7929751243781262E-2</c:v>
                </c:pt>
                <c:pt idx="470">
                  <c:v>2.5290000000000187E-2</c:v>
                </c:pt>
                <c:pt idx="471">
                  <c:v>2.7080547263681726E-2</c:v>
                </c:pt>
                <c:pt idx="472">
                  <c:v>3.0180547263681717E-2</c:v>
                </c:pt>
                <c:pt idx="473">
                  <c:v>2.3787761194029963E-2</c:v>
                </c:pt>
                <c:pt idx="474">
                  <c:v>3.0414776119403075E-2</c:v>
                </c:pt>
                <c:pt idx="475">
                  <c:v>3.0995721393034942E-2</c:v>
                </c:pt>
                <c:pt idx="476">
                  <c:v>3.4333532338308576E-2</c:v>
                </c:pt>
                <c:pt idx="477">
                  <c:v>4.0417213930348389E-2</c:v>
                </c:pt>
                <c:pt idx="478">
                  <c:v>2.9980149253731395E-2</c:v>
                </c:pt>
                <c:pt idx="479">
                  <c:v>1.0873681592039858E-2</c:v>
                </c:pt>
                <c:pt idx="480">
                  <c:v>3.6949800995024928E-2</c:v>
                </c:pt>
                <c:pt idx="481">
                  <c:v>4.1786169154228892E-2</c:v>
                </c:pt>
                <c:pt idx="482">
                  <c:v>3.9215870646766196E-2</c:v>
                </c:pt>
                <c:pt idx="483">
                  <c:v>1.7947562189054772E-2</c:v>
                </c:pt>
                <c:pt idx="484">
                  <c:v>2.9465273631840816E-2</c:v>
                </c:pt>
                <c:pt idx="485">
                  <c:v>3.1465273631840818E-2</c:v>
                </c:pt>
                <c:pt idx="486">
                  <c:v>1.9381343283582125E-2</c:v>
                </c:pt>
                <c:pt idx="487">
                  <c:v>4.4026368159203952E-2</c:v>
                </c:pt>
                <c:pt idx="488">
                  <c:v>3.5766417910447684E-2</c:v>
                </c:pt>
                <c:pt idx="489">
                  <c:v>1.8121044776119311E-2</c:v>
                </c:pt>
                <c:pt idx="490">
                  <c:v>1.8164129353233791E-2</c:v>
                </c:pt>
                <c:pt idx="491">
                  <c:v>2.5130796019900439E-2</c:v>
                </c:pt>
                <c:pt idx="492">
                  <c:v>3.7974875621890503E-2</c:v>
                </c:pt>
                <c:pt idx="493">
                  <c:v>3.0321592039800949E-2</c:v>
                </c:pt>
                <c:pt idx="494">
                  <c:v>3.4700348258706409E-2</c:v>
                </c:pt>
                <c:pt idx="495">
                  <c:v>2.213303482587059E-2</c:v>
                </c:pt>
                <c:pt idx="496">
                  <c:v>2.4544179104477565E-2</c:v>
                </c:pt>
                <c:pt idx="497">
                  <c:v>4.8292288557213847E-2</c:v>
                </c:pt>
                <c:pt idx="498">
                  <c:v>1.9345323383084506E-2</c:v>
                </c:pt>
                <c:pt idx="499">
                  <c:v>2.4318457711442726E-2</c:v>
                </c:pt>
                <c:pt idx="500">
                  <c:v>3.6818457711442737E-2</c:v>
                </c:pt>
                <c:pt idx="501">
                  <c:v>2.1729253731343212E-2</c:v>
                </c:pt>
                <c:pt idx="502">
                  <c:v>3.0186567164179057E-2</c:v>
                </c:pt>
                <c:pt idx="503">
                  <c:v>2.4168706467661644E-2</c:v>
                </c:pt>
                <c:pt idx="504">
                  <c:v>3.8201890547263639E-2</c:v>
                </c:pt>
                <c:pt idx="505">
                  <c:v>3.6722487562189043E-2</c:v>
                </c:pt>
                <c:pt idx="506">
                  <c:v>3.0246069651741314E-2</c:v>
                </c:pt>
                <c:pt idx="507">
                  <c:v>3.4243631840796068E-2</c:v>
                </c:pt>
                <c:pt idx="508">
                  <c:v>3.1736019900497542E-2</c:v>
                </c:pt>
                <c:pt idx="509">
                  <c:v>2.6755024875621924E-2</c:v>
                </c:pt>
                <c:pt idx="510">
                  <c:v>3.3455024875621936E-2</c:v>
                </c:pt>
                <c:pt idx="511">
                  <c:v>2.4289552238806023E-2</c:v>
                </c:pt>
                <c:pt idx="512">
                  <c:v>3.5853532338308458E-2</c:v>
                </c:pt>
                <c:pt idx="513">
                  <c:v>3.240412935323389E-2</c:v>
                </c:pt>
                <c:pt idx="514">
                  <c:v>3.9425323383084632E-2</c:v>
                </c:pt>
                <c:pt idx="515">
                  <c:v>3.8685074626865629E-2</c:v>
                </c:pt>
                <c:pt idx="516">
                  <c:v>2.2220796019900513E-2</c:v>
                </c:pt>
                <c:pt idx="517">
                  <c:v>2.4720796019900515E-2</c:v>
                </c:pt>
                <c:pt idx="518">
                  <c:v>3.4756019900497509E-2</c:v>
                </c:pt>
                <c:pt idx="519">
                  <c:v>3.4970000000000057E-2</c:v>
                </c:pt>
                <c:pt idx="520">
                  <c:v>2.2582089552238838E-2</c:v>
                </c:pt>
                <c:pt idx="521">
                  <c:v>3.2816666666666702E-2</c:v>
                </c:pt>
                <c:pt idx="522">
                  <c:v>3.8360099502487616E-2</c:v>
                </c:pt>
                <c:pt idx="523">
                  <c:v>3.3656567164179155E-2</c:v>
                </c:pt>
                <c:pt idx="524">
                  <c:v>3.3925870646766221E-2</c:v>
                </c:pt>
                <c:pt idx="525">
                  <c:v>4.3298656716417958E-2</c:v>
                </c:pt>
                <c:pt idx="526">
                  <c:v>2.5016766169154242E-2</c:v>
                </c:pt>
                <c:pt idx="527">
                  <c:v>2.3580049751243781E-2</c:v>
                </c:pt>
                <c:pt idx="528">
                  <c:v>2.1149154228855757E-2</c:v>
                </c:pt>
                <c:pt idx="529">
                  <c:v>1.5314378109452742E-2</c:v>
                </c:pt>
                <c:pt idx="530">
                  <c:v>4.5623631840796028E-2</c:v>
                </c:pt>
                <c:pt idx="531">
                  <c:v>3.2394029850746214E-2</c:v>
                </c:pt>
                <c:pt idx="532">
                  <c:v>3.3594029850746221E-2</c:v>
                </c:pt>
                <c:pt idx="533">
                  <c:v>3.4450497512437755E-2</c:v>
                </c:pt>
                <c:pt idx="534">
                  <c:v>2.4561442786069587E-2</c:v>
                </c:pt>
                <c:pt idx="535">
                  <c:v>3.3870398009950203E-2</c:v>
                </c:pt>
                <c:pt idx="536">
                  <c:v>3.6361592039800994E-2</c:v>
                </c:pt>
                <c:pt idx="537">
                  <c:v>1.9774626865671649E-2</c:v>
                </c:pt>
                <c:pt idx="538">
                  <c:v>3.5146965174129338E-2</c:v>
                </c:pt>
                <c:pt idx="539">
                  <c:v>3.0247263681592015E-2</c:v>
                </c:pt>
                <c:pt idx="540">
                  <c:v>2.736472636815919E-2</c:v>
                </c:pt>
                <c:pt idx="541">
                  <c:v>3.7223034825870638E-2</c:v>
                </c:pt>
                <c:pt idx="542">
                  <c:v>4.6244427860696519E-2</c:v>
                </c:pt>
                <c:pt idx="543">
                  <c:v>2.8700447761193959E-2</c:v>
                </c:pt>
                <c:pt idx="544">
                  <c:v>4.2838358208955166E-2</c:v>
                </c:pt>
                <c:pt idx="545">
                  <c:v>3.8866766169154146E-2</c:v>
                </c:pt>
                <c:pt idx="546">
                  <c:v>3.5491144278606945E-2</c:v>
                </c:pt>
                <c:pt idx="547">
                  <c:v>3.1024129353233801E-2</c:v>
                </c:pt>
                <c:pt idx="548">
                  <c:v>3.1694776119402954E-2</c:v>
                </c:pt>
                <c:pt idx="549">
                  <c:v>3.5062487562189049E-2</c:v>
                </c:pt>
                <c:pt idx="550">
                  <c:v>3.728313432835817E-2</c:v>
                </c:pt>
                <c:pt idx="551">
                  <c:v>3.0960597014925387E-2</c:v>
                </c:pt>
                <c:pt idx="552">
                  <c:v>4.3460597014925398E-2</c:v>
                </c:pt>
                <c:pt idx="553">
                  <c:v>3.3521243781094556E-2</c:v>
                </c:pt>
                <c:pt idx="554">
                  <c:v>3.4852288557213951E-2</c:v>
                </c:pt>
                <c:pt idx="555">
                  <c:v>3.7852288557213953E-2</c:v>
                </c:pt>
                <c:pt idx="556">
                  <c:v>3.8128109452736328E-2</c:v>
                </c:pt>
                <c:pt idx="557">
                  <c:v>3.934616915422888E-2</c:v>
                </c:pt>
                <c:pt idx="558">
                  <c:v>4.4530348258706498E-2</c:v>
                </c:pt>
                <c:pt idx="559">
                  <c:v>4.7530348258706501E-2</c:v>
                </c:pt>
                <c:pt idx="560">
                  <c:v>2.9646666666666752E-2</c:v>
                </c:pt>
                <c:pt idx="561">
                  <c:v>3.7146666666666731E-2</c:v>
                </c:pt>
                <c:pt idx="562">
                  <c:v>4.21922388059702E-2</c:v>
                </c:pt>
                <c:pt idx="563">
                  <c:v>4.4401393034825931E-2</c:v>
                </c:pt>
                <c:pt idx="564">
                  <c:v>4.860139303482594E-2</c:v>
                </c:pt>
                <c:pt idx="565">
                  <c:v>4.8901393034825935E-2</c:v>
                </c:pt>
                <c:pt idx="566">
                  <c:v>5.0488905472636875E-2</c:v>
                </c:pt>
                <c:pt idx="567">
                  <c:v>5.7039402985074678E-2</c:v>
                </c:pt>
                <c:pt idx="568">
                  <c:v>4.1258706467661749E-2</c:v>
                </c:pt>
                <c:pt idx="569">
                  <c:v>3.5786766169154272E-2</c:v>
                </c:pt>
                <c:pt idx="570">
                  <c:v>4.6007661691542315E-2</c:v>
                </c:pt>
                <c:pt idx="571">
                  <c:v>3.4076567164179145E-2</c:v>
                </c:pt>
                <c:pt idx="572">
                  <c:v>4.0164378109452753E-2</c:v>
                </c:pt>
                <c:pt idx="573">
                  <c:v>4.303457711442786E-2</c:v>
                </c:pt>
                <c:pt idx="574">
                  <c:v>3.8243233830845769E-2</c:v>
                </c:pt>
                <c:pt idx="575">
                  <c:v>3.8243233830845769E-2</c:v>
                </c:pt>
                <c:pt idx="576">
                  <c:v>4.3243233830845773E-2</c:v>
                </c:pt>
                <c:pt idx="577">
                  <c:v>4.987771144278616E-2</c:v>
                </c:pt>
                <c:pt idx="578">
                  <c:v>4.6437761194029953E-2</c:v>
                </c:pt>
                <c:pt idx="579">
                  <c:v>4.6749054726368269E-2</c:v>
                </c:pt>
                <c:pt idx="580">
                  <c:v>5.4249054726368276E-2</c:v>
                </c:pt>
                <c:pt idx="581">
                  <c:v>3.0049303482587164E-2</c:v>
                </c:pt>
                <c:pt idx="582">
                  <c:v>2.2151343283582189E-2</c:v>
                </c:pt>
                <c:pt idx="583">
                  <c:v>4.1500199004975244E-2</c:v>
                </c:pt>
                <c:pt idx="584">
                  <c:v>5.7625124378109543E-2</c:v>
                </c:pt>
                <c:pt idx="585">
                  <c:v>4.3152786069651825E-2</c:v>
                </c:pt>
                <c:pt idx="586">
                  <c:v>3.8425970149253835E-2</c:v>
                </c:pt>
                <c:pt idx="587">
                  <c:v>4.8190746268656798E-2</c:v>
                </c:pt>
                <c:pt idx="588">
                  <c:v>4.4776965174129435E-2</c:v>
                </c:pt>
                <c:pt idx="589">
                  <c:v>3.4918905472636902E-2</c:v>
                </c:pt>
                <c:pt idx="590">
                  <c:v>4.2421641791044795E-2</c:v>
                </c:pt>
                <c:pt idx="591">
                  <c:v>3.6564228855721428E-2</c:v>
                </c:pt>
                <c:pt idx="592">
                  <c:v>4.1716815920398054E-2</c:v>
                </c:pt>
                <c:pt idx="593">
                  <c:v>5.6868706467661706E-2</c:v>
                </c:pt>
                <c:pt idx="594">
                  <c:v>5.2161840796019932E-2</c:v>
                </c:pt>
                <c:pt idx="595">
                  <c:v>3.7059452736318485E-2</c:v>
                </c:pt>
                <c:pt idx="596">
                  <c:v>5.4210895522388114E-2</c:v>
                </c:pt>
                <c:pt idx="597">
                  <c:v>5.1713383084577166E-2</c:v>
                </c:pt>
                <c:pt idx="598">
                  <c:v>5.1713383084577166E-2</c:v>
                </c:pt>
                <c:pt idx="599">
                  <c:v>4.6978009950248839E-2</c:v>
                </c:pt>
                <c:pt idx="600">
                  <c:v>5.9122985074626919E-2</c:v>
                </c:pt>
                <c:pt idx="601">
                  <c:v>3.6356517412935371E-2</c:v>
                </c:pt>
                <c:pt idx="602">
                  <c:v>4.9232238805970205E-2</c:v>
                </c:pt>
                <c:pt idx="603">
                  <c:v>7.6851741293532352E-2</c:v>
                </c:pt>
                <c:pt idx="604">
                  <c:v>3.0858905472636824E-2</c:v>
                </c:pt>
                <c:pt idx="605">
                  <c:v>5.8358905472636821E-2</c:v>
                </c:pt>
                <c:pt idx="606">
                  <c:v>4.1202039800995002E-2</c:v>
                </c:pt>
                <c:pt idx="607">
                  <c:v>5.5814825870646761E-2</c:v>
                </c:pt>
                <c:pt idx="608">
                  <c:v>4.0085422885572125E-2</c:v>
                </c:pt>
                <c:pt idx="609">
                  <c:v>3.8756567164179107E-2</c:v>
                </c:pt>
                <c:pt idx="610">
                  <c:v>3.7266119402985048E-2</c:v>
                </c:pt>
                <c:pt idx="611">
                  <c:v>5.6736716417910435E-2</c:v>
                </c:pt>
                <c:pt idx="612">
                  <c:v>5.0472139303482641E-2</c:v>
                </c:pt>
                <c:pt idx="613">
                  <c:v>5.1381094527363211E-2</c:v>
                </c:pt>
                <c:pt idx="614">
                  <c:v>4.6759601990049762E-2</c:v>
                </c:pt>
                <c:pt idx="615">
                  <c:v>5.2082437810945265E-2</c:v>
                </c:pt>
                <c:pt idx="616">
                  <c:v>6.0429402985074668E-2</c:v>
                </c:pt>
                <c:pt idx="617">
                  <c:v>5.4623930348258742E-2</c:v>
                </c:pt>
                <c:pt idx="618">
                  <c:v>5.7172089552238792E-2</c:v>
                </c:pt>
                <c:pt idx="619">
                  <c:v>5.2449900497512428E-2</c:v>
                </c:pt>
                <c:pt idx="620">
                  <c:v>5.3090995024875617E-2</c:v>
                </c:pt>
                <c:pt idx="621">
                  <c:v>6.8579800995024864E-2</c:v>
                </c:pt>
                <c:pt idx="622">
                  <c:v>6.0733631840795999E-2</c:v>
                </c:pt>
                <c:pt idx="623">
                  <c:v>6.2896119402985035E-2</c:v>
                </c:pt>
                <c:pt idx="624">
                  <c:v>5.5074825870646715E-2</c:v>
                </c:pt>
                <c:pt idx="625">
                  <c:v>5.5123283582089497E-2</c:v>
                </c:pt>
                <c:pt idx="626">
                  <c:v>4.9316567164179051E-2</c:v>
                </c:pt>
                <c:pt idx="627">
                  <c:v>5.252761194029848E-2</c:v>
                </c:pt>
                <c:pt idx="628">
                  <c:v>4.9977462686567123E-2</c:v>
                </c:pt>
                <c:pt idx="629">
                  <c:v>6.1270945273631819E-2</c:v>
                </c:pt>
                <c:pt idx="630">
                  <c:v>4.9071442786069605E-2</c:v>
                </c:pt>
                <c:pt idx="631">
                  <c:v>6.0273283582089526E-2</c:v>
                </c:pt>
                <c:pt idx="632">
                  <c:v>5.5288258706467641E-2</c:v>
                </c:pt>
                <c:pt idx="633">
                  <c:v>5.5337363184079599E-2</c:v>
                </c:pt>
                <c:pt idx="634">
                  <c:v>5.5292189054726368E-2</c:v>
                </c:pt>
                <c:pt idx="635">
                  <c:v>5.0088208955223881E-2</c:v>
                </c:pt>
                <c:pt idx="636">
                  <c:v>6.9999800995024855E-2</c:v>
                </c:pt>
                <c:pt idx="637">
                  <c:v>4.4623034825870642E-2</c:v>
                </c:pt>
                <c:pt idx="638">
                  <c:v>5.269721393034825E-2</c:v>
                </c:pt>
                <c:pt idx="639">
                  <c:v>5.0316268656716401E-2</c:v>
                </c:pt>
                <c:pt idx="640">
                  <c:v>5.8036417910447752E-2</c:v>
                </c:pt>
                <c:pt idx="641">
                  <c:v>5.422910447761195E-2</c:v>
                </c:pt>
                <c:pt idx="642">
                  <c:v>7.1680348258706464E-2</c:v>
                </c:pt>
                <c:pt idx="643">
                  <c:v>4.6629303482587064E-2</c:v>
                </c:pt>
                <c:pt idx="644">
                  <c:v>4.1434278606965164E-2</c:v>
                </c:pt>
                <c:pt idx="645">
                  <c:v>5.0354975124378115E-2</c:v>
                </c:pt>
                <c:pt idx="646">
                  <c:v>5.6238805970149283E-2</c:v>
                </c:pt>
                <c:pt idx="647">
                  <c:v>5.6191293532338329E-2</c:v>
                </c:pt>
                <c:pt idx="648">
                  <c:v>7.1191293532338315E-2</c:v>
                </c:pt>
                <c:pt idx="649">
                  <c:v>5.0804875621890552E-2</c:v>
                </c:pt>
                <c:pt idx="650">
                  <c:v>5.4804875621890556E-2</c:v>
                </c:pt>
                <c:pt idx="651">
                  <c:v>5.5804875621890557E-2</c:v>
                </c:pt>
                <c:pt idx="652">
                  <c:v>5.0350547263681614E-2</c:v>
                </c:pt>
                <c:pt idx="653">
                  <c:v>4.5769800995024909E-2</c:v>
                </c:pt>
                <c:pt idx="654">
                  <c:v>4.6969800995024916E-2</c:v>
                </c:pt>
                <c:pt idx="655">
                  <c:v>5.189134328358215E-2</c:v>
                </c:pt>
                <c:pt idx="656">
                  <c:v>4.8654527363184111E-2</c:v>
                </c:pt>
                <c:pt idx="657">
                  <c:v>4.4479701492537355E-2</c:v>
                </c:pt>
                <c:pt idx="658">
                  <c:v>4.6979701492537357E-2</c:v>
                </c:pt>
                <c:pt idx="659">
                  <c:v>3.1747363184079641E-2</c:v>
                </c:pt>
                <c:pt idx="660">
                  <c:v>4.5724328358208971E-2</c:v>
                </c:pt>
                <c:pt idx="661">
                  <c:v>4.4583731343283625E-2</c:v>
                </c:pt>
                <c:pt idx="662">
                  <c:v>4.3697661691542308E-2</c:v>
                </c:pt>
                <c:pt idx="663">
                  <c:v>3.3247860696517417E-2</c:v>
                </c:pt>
                <c:pt idx="664">
                  <c:v>5.502069651741294E-2</c:v>
                </c:pt>
                <c:pt idx="665">
                  <c:v>4.4829950248756273E-2</c:v>
                </c:pt>
                <c:pt idx="666">
                  <c:v>4.7246716417910506E-2</c:v>
                </c:pt>
                <c:pt idx="667">
                  <c:v>4.9446716417910513E-2</c:v>
                </c:pt>
                <c:pt idx="668">
                  <c:v>2.9662686567164226E-2</c:v>
                </c:pt>
                <c:pt idx="669">
                  <c:v>4.709129353233836E-2</c:v>
                </c:pt>
                <c:pt idx="670">
                  <c:v>3.2112537313432873E-2</c:v>
                </c:pt>
                <c:pt idx="671">
                  <c:v>3.1932835820895539E-2</c:v>
                </c:pt>
                <c:pt idx="672">
                  <c:v>3.1932835820895539E-2</c:v>
                </c:pt>
                <c:pt idx="673">
                  <c:v>3.9432835820895545E-2</c:v>
                </c:pt>
                <c:pt idx="674">
                  <c:v>4.1932835820895548E-2</c:v>
                </c:pt>
                <c:pt idx="675">
                  <c:v>4.8702089552238856E-2</c:v>
                </c:pt>
                <c:pt idx="676">
                  <c:v>4.9543333333333384E-2</c:v>
                </c:pt>
                <c:pt idx="677">
                  <c:v>4.246626865671646E-2</c:v>
                </c:pt>
                <c:pt idx="678">
                  <c:v>3.6447711442786093E-2</c:v>
                </c:pt>
                <c:pt idx="679">
                  <c:v>2.6198208955223914E-2</c:v>
                </c:pt>
                <c:pt idx="680">
                  <c:v>3.9514427860696505E-2</c:v>
                </c:pt>
                <c:pt idx="681">
                  <c:v>2.3214427860696524E-2</c:v>
                </c:pt>
                <c:pt idx="682">
                  <c:v>3.8003681592039817E-2</c:v>
                </c:pt>
                <c:pt idx="683">
                  <c:v>3.5799452736318418E-2</c:v>
                </c:pt>
                <c:pt idx="684">
                  <c:v>4.3225721393034822E-2</c:v>
                </c:pt>
                <c:pt idx="685">
                  <c:v>2.005676616915418E-2</c:v>
                </c:pt>
                <c:pt idx="686">
                  <c:v>3.9378358208955175E-2</c:v>
                </c:pt>
                <c:pt idx="687">
                  <c:v>4.5127512437810921E-2</c:v>
                </c:pt>
                <c:pt idx="688">
                  <c:v>4.0077263681592021E-2</c:v>
                </c:pt>
                <c:pt idx="689">
                  <c:v>3.7503980099502468E-2</c:v>
                </c:pt>
                <c:pt idx="690">
                  <c:v>3.753999999999999E-2</c:v>
                </c:pt>
                <c:pt idx="691">
                  <c:v>4.4332338308457717E-2</c:v>
                </c:pt>
                <c:pt idx="692">
                  <c:v>3.8254029850746329E-2</c:v>
                </c:pt>
                <c:pt idx="693">
                  <c:v>2.7706119402985091E-2</c:v>
                </c:pt>
                <c:pt idx="694">
                  <c:v>3.8105422885572171E-2</c:v>
                </c:pt>
                <c:pt idx="695">
                  <c:v>4.5580646766169172E-2</c:v>
                </c:pt>
                <c:pt idx="696">
                  <c:v>3.6513731343283576E-2</c:v>
                </c:pt>
                <c:pt idx="697">
                  <c:v>4.1651940298507467E-2</c:v>
                </c:pt>
                <c:pt idx="698">
                  <c:v>3.9873582089552218E-2</c:v>
                </c:pt>
                <c:pt idx="699">
                  <c:v>3.2341940298507454E-2</c:v>
                </c:pt>
                <c:pt idx="700">
                  <c:v>3.9841940298507461E-2</c:v>
                </c:pt>
                <c:pt idx="701">
                  <c:v>3.8810597014925383E-2</c:v>
                </c:pt>
                <c:pt idx="702">
                  <c:v>3.9746218905472669E-2</c:v>
                </c:pt>
                <c:pt idx="703">
                  <c:v>4.0722089552238827E-2</c:v>
                </c:pt>
                <c:pt idx="704">
                  <c:v>4.3675621890547286E-2</c:v>
                </c:pt>
                <c:pt idx="705">
                  <c:v>3.9475820895522373E-2</c:v>
                </c:pt>
                <c:pt idx="706">
                  <c:v>3.9466915422885551E-2</c:v>
                </c:pt>
                <c:pt idx="707">
                  <c:v>3.9476716417910507E-2</c:v>
                </c:pt>
                <c:pt idx="708">
                  <c:v>3.3476716417910501E-2</c:v>
                </c:pt>
                <c:pt idx="709">
                  <c:v>3.7070049751243811E-2</c:v>
                </c:pt>
                <c:pt idx="710">
                  <c:v>3.9489004975124406E-2</c:v>
                </c:pt>
                <c:pt idx="711">
                  <c:v>4.9522935323383088E-2</c:v>
                </c:pt>
                <c:pt idx="712">
                  <c:v>5.151875621890549E-2</c:v>
                </c:pt>
                <c:pt idx="713">
                  <c:v>3.9465721393034836E-2</c:v>
                </c:pt>
                <c:pt idx="714">
                  <c:v>3.3495870646766124E-2</c:v>
                </c:pt>
                <c:pt idx="715">
                  <c:v>4.1944676616915366E-2</c:v>
                </c:pt>
                <c:pt idx="716">
                  <c:v>4.5153383084577073E-2</c:v>
                </c:pt>
                <c:pt idx="717">
                  <c:v>4.3346865671641796E-2</c:v>
                </c:pt>
                <c:pt idx="718">
                  <c:v>4.0984427860696518E-2</c:v>
                </c:pt>
                <c:pt idx="719">
                  <c:v>3.732636815920401E-2</c:v>
                </c:pt>
                <c:pt idx="720">
                  <c:v>3.6184378109452797E-2</c:v>
                </c:pt>
                <c:pt idx="721">
                  <c:v>3.9559104477611989E-2</c:v>
                </c:pt>
                <c:pt idx="722">
                  <c:v>4.5132935323383083E-2</c:v>
                </c:pt>
                <c:pt idx="723">
                  <c:v>4.6583731343283599E-2</c:v>
                </c:pt>
                <c:pt idx="724">
                  <c:v>4.5769601990049744E-2</c:v>
                </c:pt>
                <c:pt idx="725">
                  <c:v>4.5834577114427857E-2</c:v>
                </c:pt>
                <c:pt idx="726">
                  <c:v>4.2008955223880581E-2</c:v>
                </c:pt>
                <c:pt idx="727">
                  <c:v>4.7008955223880586E-2</c:v>
                </c:pt>
                <c:pt idx="728">
                  <c:v>4.5541442786069655E-2</c:v>
                </c:pt>
                <c:pt idx="729">
                  <c:v>4.6590049751243784E-2</c:v>
                </c:pt>
                <c:pt idx="730">
                  <c:v>4.5753631840796033E-2</c:v>
                </c:pt>
                <c:pt idx="731">
                  <c:v>3.7999701492537327E-2</c:v>
                </c:pt>
                <c:pt idx="732">
                  <c:v>3.9228905472636827E-2</c:v>
                </c:pt>
                <c:pt idx="733">
                  <c:v>4.70640298507463E-2</c:v>
                </c:pt>
                <c:pt idx="734">
                  <c:v>4.7383383084577124E-2</c:v>
                </c:pt>
                <c:pt idx="735">
                  <c:v>7.5943283582089557E-2</c:v>
                </c:pt>
                <c:pt idx="736">
                  <c:v>4.3411293532338344E-2</c:v>
                </c:pt>
                <c:pt idx="737">
                  <c:v>4.554805970149256E-2</c:v>
                </c:pt>
                <c:pt idx="738">
                  <c:v>3.8177860696517449E-2</c:v>
                </c:pt>
                <c:pt idx="739">
                  <c:v>4.103228855721397E-2</c:v>
                </c:pt>
                <c:pt idx="740">
                  <c:v>3.6990646766169186E-2</c:v>
                </c:pt>
                <c:pt idx="741">
                  <c:v>4.5969601990049805E-2</c:v>
                </c:pt>
                <c:pt idx="742">
                  <c:v>3.9442437810945349E-2</c:v>
                </c:pt>
                <c:pt idx="743">
                  <c:v>4.8857363184079641E-2</c:v>
                </c:pt>
                <c:pt idx="744">
                  <c:v>4.5999900497512472E-2</c:v>
                </c:pt>
                <c:pt idx="745">
                  <c:v>4.5698407960199028E-2</c:v>
                </c:pt>
                <c:pt idx="746">
                  <c:v>4.1665522388059734E-2</c:v>
                </c:pt>
                <c:pt idx="747">
                  <c:v>3.761751243781096E-2</c:v>
                </c:pt>
                <c:pt idx="748">
                  <c:v>4.0117512437810962E-2</c:v>
                </c:pt>
                <c:pt idx="749">
                  <c:v>4.1452089552238849E-2</c:v>
                </c:pt>
                <c:pt idx="750">
                  <c:v>4.7872089552238817E-2</c:v>
                </c:pt>
                <c:pt idx="751">
                  <c:v>4.6557512437810922E-2</c:v>
                </c:pt>
                <c:pt idx="752">
                  <c:v>4.543238805970147E-2</c:v>
                </c:pt>
                <c:pt idx="753">
                  <c:v>2.8643084577114453E-2</c:v>
                </c:pt>
                <c:pt idx="754">
                  <c:v>4.393044776119405E-2</c:v>
                </c:pt>
                <c:pt idx="755">
                  <c:v>4.2200895522388052E-2</c:v>
                </c:pt>
                <c:pt idx="756">
                  <c:v>4.3367064676616884E-2</c:v>
                </c:pt>
                <c:pt idx="757">
                  <c:v>3.6256517412935341E-2</c:v>
                </c:pt>
                <c:pt idx="758">
                  <c:v>4.0092487562189041E-2</c:v>
                </c:pt>
                <c:pt idx="759">
                  <c:v>3.6273930348258696E-2</c:v>
                </c:pt>
                <c:pt idx="760">
                  <c:v>4.2013930348258635E-2</c:v>
                </c:pt>
                <c:pt idx="761">
                  <c:v>4.4340248756218864E-2</c:v>
                </c:pt>
                <c:pt idx="762">
                  <c:v>3.3366716417910391E-2</c:v>
                </c:pt>
                <c:pt idx="763">
                  <c:v>4.0885273631840746E-2</c:v>
                </c:pt>
                <c:pt idx="764">
                  <c:v>3.8401890547263617E-2</c:v>
                </c:pt>
                <c:pt idx="765">
                  <c:v>4.1340248756218834E-2</c:v>
                </c:pt>
                <c:pt idx="766">
                  <c:v>4.4460995024875577E-2</c:v>
                </c:pt>
                <c:pt idx="767">
                  <c:v>3.8491641791044737E-2</c:v>
                </c:pt>
                <c:pt idx="768">
                  <c:v>4.1059203980099476E-2</c:v>
                </c:pt>
                <c:pt idx="769">
                  <c:v>3.0706019900497497E-2</c:v>
                </c:pt>
                <c:pt idx="770">
                  <c:v>3.8933283582089528E-2</c:v>
                </c:pt>
                <c:pt idx="771">
                  <c:v>3.9080597014925333E-2</c:v>
                </c:pt>
                <c:pt idx="772">
                  <c:v>4.4238009950248722E-2</c:v>
                </c:pt>
                <c:pt idx="773">
                  <c:v>4.1523233830845732E-2</c:v>
                </c:pt>
                <c:pt idx="774">
                  <c:v>4.2537860696517396E-2</c:v>
                </c:pt>
                <c:pt idx="775">
                  <c:v>4.5712985074626844E-2</c:v>
                </c:pt>
                <c:pt idx="776">
                  <c:v>3.7751044776119375E-2</c:v>
                </c:pt>
                <c:pt idx="777">
                  <c:v>4.4751044776119367E-2</c:v>
                </c:pt>
                <c:pt idx="778">
                  <c:v>4.5098457711442788E-2</c:v>
                </c:pt>
                <c:pt idx="779">
                  <c:v>5.0267213930348276E-2</c:v>
                </c:pt>
                <c:pt idx="780">
                  <c:v>4.7798805970149294E-2</c:v>
                </c:pt>
                <c:pt idx="781">
                  <c:v>4.3115373134328353E-2</c:v>
                </c:pt>
                <c:pt idx="782">
                  <c:v>3.5888855721393068E-2</c:v>
                </c:pt>
                <c:pt idx="783">
                  <c:v>3.3095373134328365E-2</c:v>
                </c:pt>
                <c:pt idx="784">
                  <c:v>4.1181741293532331E-2</c:v>
                </c:pt>
                <c:pt idx="785">
                  <c:v>3.6210597014925378E-2</c:v>
                </c:pt>
                <c:pt idx="786">
                  <c:v>4.1275671641791037E-2</c:v>
                </c:pt>
                <c:pt idx="787">
                  <c:v>3.7553582089552215E-2</c:v>
                </c:pt>
                <c:pt idx="788">
                  <c:v>4.5778308457711483E-2</c:v>
                </c:pt>
                <c:pt idx="789">
                  <c:v>4.9089651741293608E-2</c:v>
                </c:pt>
                <c:pt idx="790">
                  <c:v>4.2665820895522399E-2</c:v>
                </c:pt>
                <c:pt idx="791">
                  <c:v>4.0184328358208982E-2</c:v>
                </c:pt>
                <c:pt idx="792">
                  <c:v>4.7959651741293588E-2</c:v>
                </c:pt>
                <c:pt idx="793">
                  <c:v>4.3021442786069689E-2</c:v>
                </c:pt>
                <c:pt idx="794">
                  <c:v>4.3521442786069689E-2</c:v>
                </c:pt>
                <c:pt idx="795">
                  <c:v>3.6101243781094555E-2</c:v>
                </c:pt>
                <c:pt idx="796">
                  <c:v>3.8112686567164211E-2</c:v>
                </c:pt>
                <c:pt idx="797">
                  <c:v>4.0635771144278646E-2</c:v>
                </c:pt>
                <c:pt idx="798">
                  <c:v>4.3200995024875621E-2</c:v>
                </c:pt>
                <c:pt idx="799">
                  <c:v>5.0700995024875628E-2</c:v>
                </c:pt>
                <c:pt idx="800">
                  <c:v>4.2239701492537321E-2</c:v>
                </c:pt>
                <c:pt idx="801">
                  <c:v>3.4240000000000007E-2</c:v>
                </c:pt>
                <c:pt idx="802">
                  <c:v>4.3240000000000015E-2</c:v>
                </c:pt>
                <c:pt idx="803">
                  <c:v>3.924119402985074E-2</c:v>
                </c:pt>
                <c:pt idx="804">
                  <c:v>4.1010149253731337E-2</c:v>
                </c:pt>
                <c:pt idx="805">
                  <c:v>4.4536517412935309E-2</c:v>
                </c:pt>
                <c:pt idx="806">
                  <c:v>4.653651741293531E-2</c:v>
                </c:pt>
                <c:pt idx="807">
                  <c:v>4.506696517412935E-2</c:v>
                </c:pt>
                <c:pt idx="808">
                  <c:v>4.710557213930347E-2</c:v>
                </c:pt>
                <c:pt idx="809">
                  <c:v>4.676388059701489E-2</c:v>
                </c:pt>
                <c:pt idx="810">
                  <c:v>3.9357960199004977E-2</c:v>
                </c:pt>
                <c:pt idx="811">
                  <c:v>4.9382985074626864E-2</c:v>
                </c:pt>
                <c:pt idx="812">
                  <c:v>4.5945373134328352E-2</c:v>
                </c:pt>
                <c:pt idx="813">
                  <c:v>3.9547910447761181E-2</c:v>
                </c:pt>
                <c:pt idx="814">
                  <c:v>4.3696467661691538E-2</c:v>
                </c:pt>
                <c:pt idx="815">
                  <c:v>4.4869850746268661E-2</c:v>
                </c:pt>
                <c:pt idx="816">
                  <c:v>3.4429651741293504E-2</c:v>
                </c:pt>
                <c:pt idx="817">
                  <c:v>4.2976218905472624E-2</c:v>
                </c:pt>
                <c:pt idx="818">
                  <c:v>4.1472388059701479E-2</c:v>
                </c:pt>
                <c:pt idx="819">
                  <c:v>3.5113681592039786E-2</c:v>
                </c:pt>
                <c:pt idx="820">
                  <c:v>3.56399502487562E-2</c:v>
                </c:pt>
                <c:pt idx="821">
                  <c:v>3.5699303482587069E-2</c:v>
                </c:pt>
                <c:pt idx="822">
                  <c:v>3.6034427860696508E-2</c:v>
                </c:pt>
                <c:pt idx="823">
                  <c:v>3.9840696517412927E-2</c:v>
                </c:pt>
                <c:pt idx="824">
                  <c:v>4.5740696517412943E-2</c:v>
                </c:pt>
                <c:pt idx="825">
                  <c:v>4.4335870646766182E-2</c:v>
                </c:pt>
                <c:pt idx="826">
                  <c:v>3.0429850746268652E-2</c:v>
                </c:pt>
                <c:pt idx="827">
                  <c:v>4.5014129353233845E-2</c:v>
                </c:pt>
                <c:pt idx="828">
                  <c:v>3.1521741293532343E-2</c:v>
                </c:pt>
                <c:pt idx="829">
                  <c:v>5.1528358208955238E-2</c:v>
                </c:pt>
                <c:pt idx="830">
                  <c:v>4.0625422885572152E-2</c:v>
                </c:pt>
                <c:pt idx="831">
                  <c:v>5.6625422885572152E-2</c:v>
                </c:pt>
                <c:pt idx="832">
                  <c:v>3.3697512437810925E-2</c:v>
                </c:pt>
                <c:pt idx="833">
                  <c:v>4.1895820895522379E-2</c:v>
                </c:pt>
                <c:pt idx="834">
                  <c:v>4.698512437810945E-2</c:v>
                </c:pt>
                <c:pt idx="835">
                  <c:v>4.2856417910447794E-2</c:v>
                </c:pt>
                <c:pt idx="836">
                  <c:v>3.6927363184079645E-2</c:v>
                </c:pt>
                <c:pt idx="837">
                  <c:v>4.0460646766169159E-2</c:v>
                </c:pt>
                <c:pt idx="838">
                  <c:v>5.2983532338308451E-2</c:v>
                </c:pt>
                <c:pt idx="839">
                  <c:v>4.499253731343282E-2</c:v>
                </c:pt>
                <c:pt idx="840">
                  <c:v>5.4577810945273614E-2</c:v>
                </c:pt>
                <c:pt idx="841">
                  <c:v>4.0436417910447761E-2</c:v>
                </c:pt>
                <c:pt idx="842">
                  <c:v>4.2938358208955224E-2</c:v>
                </c:pt>
                <c:pt idx="843">
                  <c:v>4.1689452736318355E-2</c:v>
                </c:pt>
                <c:pt idx="844">
                  <c:v>3.3365323383084539E-2</c:v>
                </c:pt>
                <c:pt idx="845">
                  <c:v>4.2390199004975093E-2</c:v>
                </c:pt>
                <c:pt idx="846">
                  <c:v>4.7390199004975084E-2</c:v>
                </c:pt>
                <c:pt idx="847">
                  <c:v>4.3412587064676572E-2</c:v>
                </c:pt>
                <c:pt idx="848">
                  <c:v>4.6499303482587018E-2</c:v>
                </c:pt>
                <c:pt idx="849">
                  <c:v>4.7499303482587005E-2</c:v>
                </c:pt>
                <c:pt idx="850">
                  <c:v>4.6162736318407921E-2</c:v>
                </c:pt>
                <c:pt idx="851">
                  <c:v>4.3695820895522361E-2</c:v>
                </c:pt>
                <c:pt idx="852">
                  <c:v>4.2727412935323367E-2</c:v>
                </c:pt>
                <c:pt idx="853">
                  <c:v>4.3916318407960148E-2</c:v>
                </c:pt>
                <c:pt idx="854">
                  <c:v>3.6604228855721344E-2</c:v>
                </c:pt>
                <c:pt idx="855">
                  <c:v>3.8388407960198961E-2</c:v>
                </c:pt>
                <c:pt idx="856">
                  <c:v>4.7773980099502455E-2</c:v>
                </c:pt>
                <c:pt idx="857">
                  <c:v>4.408999999999999E-2</c:v>
                </c:pt>
                <c:pt idx="858">
                  <c:v>4.3179552238805957E-2</c:v>
                </c:pt>
                <c:pt idx="859">
                  <c:v>4.7179552238805947E-2</c:v>
                </c:pt>
                <c:pt idx="860">
                  <c:v>4.4600796019900524E-2</c:v>
                </c:pt>
                <c:pt idx="861">
                  <c:v>4.5030199004975124E-2</c:v>
                </c:pt>
                <c:pt idx="862">
                  <c:v>4.2608905472636835E-2</c:v>
                </c:pt>
                <c:pt idx="863">
                  <c:v>4.2744378109452766E-2</c:v>
                </c:pt>
                <c:pt idx="864">
                  <c:v>3.7803233830845787E-2</c:v>
                </c:pt>
                <c:pt idx="865">
                  <c:v>4.7894378109452754E-2</c:v>
                </c:pt>
                <c:pt idx="866">
                  <c:v>4.3133830845771187E-2</c:v>
                </c:pt>
                <c:pt idx="867">
                  <c:v>4.9176965174129381E-2</c:v>
                </c:pt>
                <c:pt idx="868">
                  <c:v>4.5011691542288582E-2</c:v>
                </c:pt>
                <c:pt idx="869">
                  <c:v>4.2804527363184103E-2</c:v>
                </c:pt>
                <c:pt idx="870">
                  <c:v>3.3687860696517441E-2</c:v>
                </c:pt>
                <c:pt idx="871">
                  <c:v>4.5393034825870676E-2</c:v>
                </c:pt>
                <c:pt idx="872">
                  <c:v>3.6887313432835828E-2</c:v>
                </c:pt>
                <c:pt idx="873">
                  <c:v>4.7009751243781095E-2</c:v>
                </c:pt>
                <c:pt idx="874">
                  <c:v>4.8375124378109438E-2</c:v>
                </c:pt>
                <c:pt idx="875">
                  <c:v>4.193447761194033E-2</c:v>
                </c:pt>
                <c:pt idx="876">
                  <c:v>5.4300398009950249E-2</c:v>
                </c:pt>
                <c:pt idx="877">
                  <c:v>4.4754925373134316E-2</c:v>
                </c:pt>
                <c:pt idx="878">
                  <c:v>4.0655572139303486E-2</c:v>
                </c:pt>
                <c:pt idx="879">
                  <c:v>4.1198805970149244E-2</c:v>
                </c:pt>
                <c:pt idx="880">
                  <c:v>4.8266268656716418E-2</c:v>
                </c:pt>
                <c:pt idx="881">
                  <c:v>3.6239154228855722E-2</c:v>
                </c:pt>
                <c:pt idx="882">
                  <c:v>4.5779154228855728E-2</c:v>
                </c:pt>
                <c:pt idx="883">
                  <c:v>4.5951990049751243E-2</c:v>
                </c:pt>
                <c:pt idx="884">
                  <c:v>4.956522388059699E-2</c:v>
                </c:pt>
                <c:pt idx="885">
                  <c:v>5.0163383084577101E-2</c:v>
                </c:pt>
                <c:pt idx="886">
                  <c:v>4.2370945273631846E-2</c:v>
                </c:pt>
                <c:pt idx="887">
                  <c:v>4.8948805970149278E-2</c:v>
                </c:pt>
                <c:pt idx="888">
                  <c:v>5.6448805970149271E-2</c:v>
                </c:pt>
                <c:pt idx="889">
                  <c:v>4.6474776119402997E-2</c:v>
                </c:pt>
                <c:pt idx="890">
                  <c:v>4.6504278606965183E-2</c:v>
                </c:pt>
                <c:pt idx="891">
                  <c:v>4.5941890547263692E-2</c:v>
                </c:pt>
                <c:pt idx="892">
                  <c:v>5.3041343283582079E-2</c:v>
                </c:pt>
                <c:pt idx="893">
                  <c:v>4.0391094527363169E-2</c:v>
                </c:pt>
                <c:pt idx="894">
                  <c:v>4.4652736318407937E-2</c:v>
                </c:pt>
                <c:pt idx="895">
                  <c:v>4.7564626865671616E-2</c:v>
                </c:pt>
                <c:pt idx="896">
                  <c:v>5.879288557213927E-2</c:v>
                </c:pt>
                <c:pt idx="897">
                  <c:v>2.6791194029850807E-2</c:v>
                </c:pt>
                <c:pt idx="898">
                  <c:v>3.4652537313432874E-2</c:v>
                </c:pt>
                <c:pt idx="899">
                  <c:v>3.4652537313432874E-2</c:v>
                </c:pt>
                <c:pt idx="900">
                  <c:v>3.7548805970149285E-2</c:v>
                </c:pt>
                <c:pt idx="901">
                  <c:v>4.1383482587064715E-2</c:v>
                </c:pt>
                <c:pt idx="902">
                  <c:v>3.5697810945273675E-2</c:v>
                </c:pt>
                <c:pt idx="903">
                  <c:v>3.9604427860696553E-2</c:v>
                </c:pt>
                <c:pt idx="904">
                  <c:v>4.1604427860696541E-2</c:v>
                </c:pt>
                <c:pt idx="905">
                  <c:v>3.3897363184079626E-2</c:v>
                </c:pt>
                <c:pt idx="906">
                  <c:v>3.9345920398009979E-2</c:v>
                </c:pt>
                <c:pt idx="907">
                  <c:v>3.9254626865671674E-2</c:v>
                </c:pt>
                <c:pt idx="908">
                  <c:v>4.5426417910447769E-2</c:v>
                </c:pt>
                <c:pt idx="909">
                  <c:v>4.6395522388059704E-2</c:v>
                </c:pt>
                <c:pt idx="910">
                  <c:v>3.3157960199004979E-2</c:v>
                </c:pt>
                <c:pt idx="911">
                  <c:v>4.899562189054725E-2</c:v>
                </c:pt>
                <c:pt idx="912">
                  <c:v>4.1988208955223885E-2</c:v>
                </c:pt>
                <c:pt idx="913">
                  <c:v>3.7872985074626844E-2</c:v>
                </c:pt>
                <c:pt idx="914">
                  <c:v>4.2832835820895518E-2</c:v>
                </c:pt>
                <c:pt idx="915">
                  <c:v>5.0919154228855706E-2</c:v>
                </c:pt>
                <c:pt idx="916">
                  <c:v>3.8834676616915406E-2</c:v>
                </c:pt>
                <c:pt idx="917">
                  <c:v>3.3858159203980082E-2</c:v>
                </c:pt>
                <c:pt idx="918">
                  <c:v>3.2869004975124363E-2</c:v>
                </c:pt>
                <c:pt idx="919">
                  <c:v>3.2979104477611931E-2</c:v>
                </c:pt>
                <c:pt idx="920">
                  <c:v>3.9540497512437808E-2</c:v>
                </c:pt>
                <c:pt idx="921">
                  <c:v>3.5534129353233815E-2</c:v>
                </c:pt>
                <c:pt idx="922">
                  <c:v>3.6509203980099492E-2</c:v>
                </c:pt>
                <c:pt idx="923">
                  <c:v>4.6907363184079565E-2</c:v>
                </c:pt>
                <c:pt idx="924">
                  <c:v>3.5823582089552192E-2</c:v>
                </c:pt>
                <c:pt idx="925">
                  <c:v>4.0915572139303455E-2</c:v>
                </c:pt>
                <c:pt idx="926">
                  <c:v>4.1717412935323342E-2</c:v>
                </c:pt>
                <c:pt idx="927">
                  <c:v>4.3717412935323344E-2</c:v>
                </c:pt>
                <c:pt idx="928">
                  <c:v>4.6217412935323332E-2</c:v>
                </c:pt>
                <c:pt idx="929">
                  <c:v>3.8847114427860652E-2</c:v>
                </c:pt>
                <c:pt idx="930">
                  <c:v>4.4783333333333369E-2</c:v>
                </c:pt>
                <c:pt idx="931">
                  <c:v>5.4583333333333345E-2</c:v>
                </c:pt>
                <c:pt idx="932">
                  <c:v>4.1397711442786089E-2</c:v>
                </c:pt>
                <c:pt idx="933">
                  <c:v>4.5657064676616912E-2</c:v>
                </c:pt>
                <c:pt idx="934">
                  <c:v>4.651174129353236E-2</c:v>
                </c:pt>
                <c:pt idx="935">
                  <c:v>4.8998656716417927E-2</c:v>
                </c:pt>
                <c:pt idx="936">
                  <c:v>5.3330746268656748E-2</c:v>
                </c:pt>
                <c:pt idx="937">
                  <c:v>5.7656567164179121E-2</c:v>
                </c:pt>
                <c:pt idx="938">
                  <c:v>4.2524975124378139E-2</c:v>
                </c:pt>
                <c:pt idx="939">
                  <c:v>4.5782686567164207E-2</c:v>
                </c:pt>
                <c:pt idx="940">
                  <c:v>6.1640646766169163E-2</c:v>
                </c:pt>
                <c:pt idx="941">
                  <c:v>6.1640646766169163E-2</c:v>
                </c:pt>
                <c:pt idx="942">
                  <c:v>4.8146666666666657E-2</c:v>
                </c:pt>
                <c:pt idx="943">
                  <c:v>4.5658557213930348E-2</c:v>
                </c:pt>
                <c:pt idx="944">
                  <c:v>4.5602039800995017E-2</c:v>
                </c:pt>
                <c:pt idx="945">
                  <c:v>4.8130646766169155E-2</c:v>
                </c:pt>
                <c:pt idx="946">
                  <c:v>4.7724875621890511E-2</c:v>
                </c:pt>
                <c:pt idx="947">
                  <c:v>4.7171194029850705E-2</c:v>
                </c:pt>
                <c:pt idx="948">
                  <c:v>3.8302039800995002E-2</c:v>
                </c:pt>
                <c:pt idx="949">
                  <c:v>4.2957761194029789E-2</c:v>
                </c:pt>
                <c:pt idx="950">
                  <c:v>5.4925920398009906E-2</c:v>
                </c:pt>
                <c:pt idx="951">
                  <c:v>4.1955671641791051E-2</c:v>
                </c:pt>
                <c:pt idx="952">
                  <c:v>4.4697910447761224E-2</c:v>
                </c:pt>
                <c:pt idx="953">
                  <c:v>4.9161691542288555E-2</c:v>
                </c:pt>
                <c:pt idx="954">
                  <c:v>4.6699104477611969E-2</c:v>
                </c:pt>
                <c:pt idx="955">
                  <c:v>3.869258706467664E-2</c:v>
                </c:pt>
                <c:pt idx="956">
                  <c:v>4.9750099502487585E-2</c:v>
                </c:pt>
                <c:pt idx="957">
                  <c:v>4.9834328358208974E-2</c:v>
                </c:pt>
                <c:pt idx="958">
                  <c:v>3.2160199004975118E-2</c:v>
                </c:pt>
                <c:pt idx="959">
                  <c:v>4.8459253731343285E-2</c:v>
                </c:pt>
                <c:pt idx="960">
                  <c:v>4.6884129353233828E-2</c:v>
                </c:pt>
                <c:pt idx="961">
                  <c:v>4.8885273631840781E-2</c:v>
                </c:pt>
                <c:pt idx="962">
                  <c:v>5.2269054726368142E-2</c:v>
                </c:pt>
                <c:pt idx="963">
                  <c:v>4.3946666666666689E-2</c:v>
                </c:pt>
                <c:pt idx="964">
                  <c:v>4.5478706467661681E-2</c:v>
                </c:pt>
                <c:pt idx="965">
                  <c:v>6.3548109452736284E-2</c:v>
                </c:pt>
                <c:pt idx="966">
                  <c:v>4.9579850746268653E-2</c:v>
                </c:pt>
                <c:pt idx="967">
                  <c:v>4.4770895522388041E-2</c:v>
                </c:pt>
                <c:pt idx="968">
                  <c:v>4.2739601990049746E-2</c:v>
                </c:pt>
                <c:pt idx="969">
                  <c:v>6.0753781094527379E-2</c:v>
                </c:pt>
                <c:pt idx="970">
                  <c:v>5.4609253731343295E-2</c:v>
                </c:pt>
                <c:pt idx="971">
                  <c:v>6.1168955223880599E-2</c:v>
                </c:pt>
                <c:pt idx="972">
                  <c:v>7.0166318407960226E-2</c:v>
                </c:pt>
                <c:pt idx="973">
                  <c:v>6.6549054726368156E-2</c:v>
                </c:pt>
                <c:pt idx="974">
                  <c:v>6.5792736318407985E-2</c:v>
                </c:pt>
                <c:pt idx="975">
                  <c:v>4.9148606965174139E-2</c:v>
                </c:pt>
                <c:pt idx="976">
                  <c:v>5.1593333333333317E-2</c:v>
                </c:pt>
                <c:pt idx="977">
                  <c:v>5.6165472636815907E-2</c:v>
                </c:pt>
                <c:pt idx="978">
                  <c:v>5.2357711442786108E-2</c:v>
                </c:pt>
                <c:pt idx="979">
                  <c:v>5.053666666666666E-2</c:v>
                </c:pt>
                <c:pt idx="980">
                  <c:v>5.2071890547263633E-2</c:v>
                </c:pt>
                <c:pt idx="981">
                  <c:v>5.4552885572139262E-2</c:v>
                </c:pt>
                <c:pt idx="982">
                  <c:v>5.4552885572139262E-2</c:v>
                </c:pt>
                <c:pt idx="983">
                  <c:v>4.428597014925368E-2</c:v>
                </c:pt>
                <c:pt idx="984">
                  <c:v>5.0556766169154187E-2</c:v>
                </c:pt>
                <c:pt idx="985">
                  <c:v>4.8190199004975121E-2</c:v>
                </c:pt>
                <c:pt idx="986">
                  <c:v>6.0431343283582128E-2</c:v>
                </c:pt>
                <c:pt idx="987">
                  <c:v>5.1263383084577098E-2</c:v>
                </c:pt>
                <c:pt idx="988">
                  <c:v>7.0105323383084533E-2</c:v>
                </c:pt>
                <c:pt idx="989">
                  <c:v>6.2154875621890496E-2</c:v>
                </c:pt>
                <c:pt idx="990">
                  <c:v>5.4572437810945278E-2</c:v>
                </c:pt>
                <c:pt idx="991">
                  <c:v>5.7276368159203978E-2</c:v>
                </c:pt>
                <c:pt idx="992">
                  <c:v>5.1289203980099514E-2</c:v>
                </c:pt>
                <c:pt idx="993">
                  <c:v>5.3762437810945272E-2</c:v>
                </c:pt>
                <c:pt idx="994">
                  <c:v>5.4215174129353214E-2</c:v>
                </c:pt>
                <c:pt idx="995">
                  <c:v>5.4215174129353214E-2</c:v>
                </c:pt>
                <c:pt idx="996">
                  <c:v>5.4058159203980098E-2</c:v>
                </c:pt>
                <c:pt idx="997">
                  <c:v>4.9407611940298538E-2</c:v>
                </c:pt>
                <c:pt idx="998">
                  <c:v>5.1969353233830881E-2</c:v>
                </c:pt>
                <c:pt idx="999">
                  <c:v>5.4477860696517458E-2</c:v>
                </c:pt>
                <c:pt idx="1000">
                  <c:v>4.4512587064676659E-2</c:v>
                </c:pt>
                <c:pt idx="1001">
                  <c:v>4.7584626865671664E-2</c:v>
                </c:pt>
                <c:pt idx="1002">
                  <c:v>5.1096169154228856E-2</c:v>
                </c:pt>
                <c:pt idx="1003">
                  <c:v>7.3931393034825849E-2</c:v>
                </c:pt>
                <c:pt idx="1004">
                  <c:v>7.0048208955223887E-2</c:v>
                </c:pt>
                <c:pt idx="1005">
                  <c:v>4.5020298507462697E-2</c:v>
                </c:pt>
                <c:pt idx="1006">
                  <c:v>4.6515273631840805E-2</c:v>
                </c:pt>
                <c:pt idx="1007">
                  <c:v>6.3484920398009959E-2</c:v>
                </c:pt>
                <c:pt idx="1008">
                  <c:v>4.7056920398009947E-2</c:v>
                </c:pt>
                <c:pt idx="1009">
                  <c:v>6.5268154228855707E-2</c:v>
                </c:pt>
                <c:pt idx="1010">
                  <c:v>5.6846621890547268E-2</c:v>
                </c:pt>
                <c:pt idx="1011">
                  <c:v>5.5248626865671641E-2</c:v>
                </c:pt>
                <c:pt idx="1012">
                  <c:v>6.8248626865671652E-2</c:v>
                </c:pt>
                <c:pt idx="1013">
                  <c:v>5.5257024875621868E-2</c:v>
                </c:pt>
                <c:pt idx="1014">
                  <c:v>6.8481029850746306E-2</c:v>
                </c:pt>
                <c:pt idx="1015">
                  <c:v>5.0381363184079597E-2</c:v>
                </c:pt>
                <c:pt idx="1016">
                  <c:v>6.2587562189054702E-2</c:v>
                </c:pt>
                <c:pt idx="1017">
                  <c:v>6.4784179104477591E-2</c:v>
                </c:pt>
                <c:pt idx="1018">
                  <c:v>6.1481034825870626E-2</c:v>
                </c:pt>
                <c:pt idx="1019">
                  <c:v>5.9068054726368176E-2</c:v>
                </c:pt>
                <c:pt idx="1020">
                  <c:v>7.3199611940298573E-2</c:v>
                </c:pt>
                <c:pt idx="1021">
                  <c:v>7.2517776119403035E-2</c:v>
                </c:pt>
                <c:pt idx="1022">
                  <c:v>5.7212567164179114E-2</c:v>
                </c:pt>
                <c:pt idx="1023">
                  <c:v>4.9357860696517437E-2</c:v>
                </c:pt>
                <c:pt idx="1024">
                  <c:v>7.0134810945273629E-2</c:v>
                </c:pt>
                <c:pt idx="1025">
                  <c:v>7.0394726368159216E-2</c:v>
                </c:pt>
                <c:pt idx="1026">
                  <c:v>6.2106527363184096E-2</c:v>
                </c:pt>
                <c:pt idx="1027">
                  <c:v>5.9578796019900508E-2</c:v>
                </c:pt>
                <c:pt idx="1028">
                  <c:v>5.9587756218905483E-2</c:v>
                </c:pt>
                <c:pt idx="1029">
                  <c:v>4.9610263681592055E-2</c:v>
                </c:pt>
                <c:pt idx="1030">
                  <c:v>4.9588726368159218E-2</c:v>
                </c:pt>
                <c:pt idx="1031">
                  <c:v>4.7032348258706475E-2</c:v>
                </c:pt>
                <c:pt idx="1032">
                  <c:v>5.6694900497512468E-2</c:v>
                </c:pt>
                <c:pt idx="1033">
                  <c:v>4.9162417910447759E-2</c:v>
                </c:pt>
                <c:pt idx="1034">
                  <c:v>5.7662417910447766E-2</c:v>
                </c:pt>
                <c:pt idx="1035">
                  <c:v>6.5645850746268664E-2</c:v>
                </c:pt>
                <c:pt idx="1036">
                  <c:v>7.063493532338308E-2</c:v>
                </c:pt>
                <c:pt idx="1037">
                  <c:v>7.063493532338308E-2</c:v>
                </c:pt>
                <c:pt idx="1038">
                  <c:v>5.5608860696517416E-2</c:v>
                </c:pt>
                <c:pt idx="1039">
                  <c:v>7.0516427860696534E-2</c:v>
                </c:pt>
                <c:pt idx="1040">
                  <c:v>5.76553830845771E-2</c:v>
                </c:pt>
                <c:pt idx="1041">
                  <c:v>5.2317980099502434E-2</c:v>
                </c:pt>
                <c:pt idx="1042">
                  <c:v>6.2196398009950235E-2</c:v>
                </c:pt>
                <c:pt idx="1043">
                  <c:v>5.4250860696517397E-2</c:v>
                </c:pt>
                <c:pt idx="1044">
                  <c:v>5.1737179104477601E-2</c:v>
                </c:pt>
                <c:pt idx="1045">
                  <c:v>5.1729606965174126E-2</c:v>
                </c:pt>
                <c:pt idx="1046">
                  <c:v>6.1409457711442801E-2</c:v>
                </c:pt>
                <c:pt idx="1047">
                  <c:v>5.4003756218905456E-2</c:v>
                </c:pt>
                <c:pt idx="1048">
                  <c:v>5.4003756218905456E-2</c:v>
                </c:pt>
                <c:pt idx="1049">
                  <c:v>6.4896044776119391E-2</c:v>
                </c:pt>
                <c:pt idx="1050">
                  <c:v>5.1472368159203932E-2</c:v>
                </c:pt>
                <c:pt idx="1051">
                  <c:v>5.3023288557213916E-2</c:v>
                </c:pt>
                <c:pt idx="1052">
                  <c:v>5.4355154228855715E-2</c:v>
                </c:pt>
                <c:pt idx="1053">
                  <c:v>5.9379154228855723E-2</c:v>
                </c:pt>
                <c:pt idx="1054">
                  <c:v>5.9067547263681595E-2</c:v>
                </c:pt>
                <c:pt idx="1055">
                  <c:v>6.1840517412935309E-2</c:v>
                </c:pt>
                <c:pt idx="1056">
                  <c:v>6.4340517412935311E-2</c:v>
                </c:pt>
                <c:pt idx="1057">
                  <c:v>5.6331313432835803E-2</c:v>
                </c:pt>
                <c:pt idx="1058">
                  <c:v>6.433131343283581E-2</c:v>
                </c:pt>
                <c:pt idx="1059">
                  <c:v>4.7777572139303469E-2</c:v>
                </c:pt>
                <c:pt idx="1060">
                  <c:v>5.6248542288557211E-2</c:v>
                </c:pt>
                <c:pt idx="1061">
                  <c:v>5.3197502487562207E-2</c:v>
                </c:pt>
                <c:pt idx="1062">
                  <c:v>5.5394845771144278E-2</c:v>
                </c:pt>
                <c:pt idx="1063">
                  <c:v>6.0693905472636818E-2</c:v>
                </c:pt>
                <c:pt idx="1064">
                  <c:v>5.4005840796019902E-2</c:v>
                </c:pt>
                <c:pt idx="1065">
                  <c:v>5.1203417910447753E-2</c:v>
                </c:pt>
                <c:pt idx="1066">
                  <c:v>5.3791990049751222E-2</c:v>
                </c:pt>
                <c:pt idx="1067">
                  <c:v>5.4681572139303455E-2</c:v>
                </c:pt>
                <c:pt idx="1068">
                  <c:v>5.9836900497512419E-2</c:v>
                </c:pt>
                <c:pt idx="1069">
                  <c:v>4.9867238805970146E-2</c:v>
                </c:pt>
                <c:pt idx="1070">
                  <c:v>5.0005124378109445E-2</c:v>
                </c:pt>
                <c:pt idx="1071">
                  <c:v>6.8540527363184098E-2</c:v>
                </c:pt>
                <c:pt idx="1072">
                  <c:v>7.1255323383084573E-2</c:v>
                </c:pt>
                <c:pt idx="1073">
                  <c:v>5.5144029850746269E-2</c:v>
                </c:pt>
                <c:pt idx="1074">
                  <c:v>5.4559024875621857E-2</c:v>
                </c:pt>
                <c:pt idx="1075">
                  <c:v>6.2113746268656664E-2</c:v>
                </c:pt>
                <c:pt idx="1076">
                  <c:v>6.4516179104477628E-2</c:v>
                </c:pt>
                <c:pt idx="1077">
                  <c:v>6.2011179104477621E-2</c:v>
                </c:pt>
                <c:pt idx="1078">
                  <c:v>5.7449572139303462E-2</c:v>
                </c:pt>
                <c:pt idx="1079">
                  <c:v>5.854957213930348E-2</c:v>
                </c:pt>
                <c:pt idx="1080">
                  <c:v>6.4558925373134318E-2</c:v>
                </c:pt>
                <c:pt idx="1081">
                  <c:v>6.605892537313432E-2</c:v>
                </c:pt>
                <c:pt idx="1082">
                  <c:v>5.4600283582089564E-2</c:v>
                </c:pt>
                <c:pt idx="1083">
                  <c:v>5.4600283582089564E-2</c:v>
                </c:pt>
                <c:pt idx="1084">
                  <c:v>6.4697910447761187E-2</c:v>
                </c:pt>
                <c:pt idx="1085">
                  <c:v>5.2291835820895527E-2</c:v>
                </c:pt>
                <c:pt idx="1086">
                  <c:v>5.8597029850746274E-2</c:v>
                </c:pt>
                <c:pt idx="1087">
                  <c:v>5.5865771144278632E-2</c:v>
                </c:pt>
                <c:pt idx="1088">
                  <c:v>5.9612706467661702E-2</c:v>
                </c:pt>
                <c:pt idx="1089">
                  <c:v>6.9064283582089575E-2</c:v>
                </c:pt>
                <c:pt idx="1090">
                  <c:v>5.2578323383084588E-2</c:v>
                </c:pt>
                <c:pt idx="1091">
                  <c:v>5.9514373134328336E-2</c:v>
                </c:pt>
                <c:pt idx="1092">
                  <c:v>5.3765805970149252E-2</c:v>
                </c:pt>
                <c:pt idx="1093">
                  <c:v>4.7447368159203994E-2</c:v>
                </c:pt>
                <c:pt idx="1094">
                  <c:v>5.6407582089552238E-2</c:v>
                </c:pt>
                <c:pt idx="1095">
                  <c:v>5.1868179104477621E-2</c:v>
                </c:pt>
                <c:pt idx="1096">
                  <c:v>4.6632706467661697E-2</c:v>
                </c:pt>
                <c:pt idx="1097">
                  <c:v>5.6452631840796019E-2</c:v>
                </c:pt>
                <c:pt idx="1098">
                  <c:v>5.0951746268656742E-2</c:v>
                </c:pt>
                <c:pt idx="1099">
                  <c:v>4.7537527363184104E-2</c:v>
                </c:pt>
                <c:pt idx="1100">
                  <c:v>4.8515348258706424E-2</c:v>
                </c:pt>
                <c:pt idx="1101">
                  <c:v>5.1310308457711409E-2</c:v>
                </c:pt>
                <c:pt idx="1102">
                  <c:v>5.1310308457711409E-2</c:v>
                </c:pt>
                <c:pt idx="1103">
                  <c:v>5.1710308457711407E-2</c:v>
                </c:pt>
                <c:pt idx="1104">
                  <c:v>5.2980507462686503E-2</c:v>
                </c:pt>
                <c:pt idx="1105">
                  <c:v>5.5480507462686506E-2</c:v>
                </c:pt>
                <c:pt idx="1106">
                  <c:v>5.7971885572139274E-2</c:v>
                </c:pt>
                <c:pt idx="1107">
                  <c:v>5.9484631840795985E-2</c:v>
                </c:pt>
                <c:pt idx="1108">
                  <c:v>6.2984631840795988E-2</c:v>
                </c:pt>
                <c:pt idx="1109">
                  <c:v>5.2981373134328318E-2</c:v>
                </c:pt>
                <c:pt idx="1110">
                  <c:v>5.0476412935323373E-2</c:v>
                </c:pt>
                <c:pt idx="1111">
                  <c:v>5.1502850746268626E-2</c:v>
                </c:pt>
                <c:pt idx="1112">
                  <c:v>5.1502850746268626E-2</c:v>
                </c:pt>
                <c:pt idx="1113">
                  <c:v>5.9502850746268633E-2</c:v>
                </c:pt>
                <c:pt idx="1114">
                  <c:v>5.1508492537313405E-2</c:v>
                </c:pt>
                <c:pt idx="1115">
                  <c:v>5.4508492537313422E-2</c:v>
                </c:pt>
                <c:pt idx="1116">
                  <c:v>5.8556900497512436E-2</c:v>
                </c:pt>
                <c:pt idx="1117">
                  <c:v>6.482680597014924E-2</c:v>
                </c:pt>
                <c:pt idx="1118">
                  <c:v>4.8842601990049757E-2</c:v>
                </c:pt>
                <c:pt idx="1119">
                  <c:v>5.1909034825870629E-2</c:v>
                </c:pt>
                <c:pt idx="1120">
                  <c:v>5.4422776119402959E-2</c:v>
                </c:pt>
                <c:pt idx="1121">
                  <c:v>5.4422776119402959E-2</c:v>
                </c:pt>
                <c:pt idx="1122">
                  <c:v>5.3942900497512408E-2</c:v>
                </c:pt>
                <c:pt idx="1123">
                  <c:v>5.6942900497512411E-2</c:v>
                </c:pt>
                <c:pt idx="1124">
                  <c:v>5.894511442786067E-2</c:v>
                </c:pt>
                <c:pt idx="1125">
                  <c:v>4.864498009950248E-2</c:v>
                </c:pt>
                <c:pt idx="1126">
                  <c:v>5.0779054726368171E-2</c:v>
                </c:pt>
                <c:pt idx="1127">
                  <c:v>5.3712477611940306E-2</c:v>
                </c:pt>
                <c:pt idx="1128">
                  <c:v>5.6695955223880608E-2</c:v>
                </c:pt>
                <c:pt idx="1129">
                  <c:v>5.913331343283583E-2</c:v>
                </c:pt>
                <c:pt idx="1130">
                  <c:v>4.8115756218905459E-2</c:v>
                </c:pt>
                <c:pt idx="1131">
                  <c:v>5.1342855721393035E-2</c:v>
                </c:pt>
                <c:pt idx="1132">
                  <c:v>5.1342855721393035E-2</c:v>
                </c:pt>
                <c:pt idx="1133">
                  <c:v>5.5215860696517412E-2</c:v>
                </c:pt>
                <c:pt idx="1134">
                  <c:v>5.0920049751243784E-2</c:v>
                </c:pt>
                <c:pt idx="1135">
                  <c:v>4.1879885572139314E-2</c:v>
                </c:pt>
                <c:pt idx="1136">
                  <c:v>5.0556218905472669E-2</c:v>
                </c:pt>
                <c:pt idx="1137">
                  <c:v>6.0324562189054756E-2</c:v>
                </c:pt>
                <c:pt idx="1138">
                  <c:v>5.8907701492537323E-2</c:v>
                </c:pt>
                <c:pt idx="1139">
                  <c:v>5.0429029850746272E-2</c:v>
                </c:pt>
                <c:pt idx="1140">
                  <c:v>5.1029029850746276E-2</c:v>
                </c:pt>
                <c:pt idx="1141">
                  <c:v>5.8428840796019905E-2</c:v>
                </c:pt>
                <c:pt idx="1142">
                  <c:v>5.942884079601992E-2</c:v>
                </c:pt>
                <c:pt idx="1143">
                  <c:v>5.345438308457711E-2</c:v>
                </c:pt>
                <c:pt idx="1144">
                  <c:v>5.3465333333333323E-2</c:v>
                </c:pt>
                <c:pt idx="1145">
                  <c:v>6.146533333333333E-2</c:v>
                </c:pt>
                <c:pt idx="1146">
                  <c:v>5.4001119402985076E-2</c:v>
                </c:pt>
                <c:pt idx="1147">
                  <c:v>6.4018532338308468E-2</c:v>
                </c:pt>
                <c:pt idx="1148">
                  <c:v>5.9155805970149258E-2</c:v>
                </c:pt>
                <c:pt idx="1149">
                  <c:v>5.9345930348258691E-2</c:v>
                </c:pt>
                <c:pt idx="1150">
                  <c:v>4.6047860696517395E-2</c:v>
                </c:pt>
                <c:pt idx="1151">
                  <c:v>5.2092079601990041E-2</c:v>
                </c:pt>
                <c:pt idx="1152">
                  <c:v>5.9217482587064656E-2</c:v>
                </c:pt>
                <c:pt idx="1153">
                  <c:v>5.4994800995024858E-2</c:v>
                </c:pt>
                <c:pt idx="1154">
                  <c:v>5.5202810945273621E-2</c:v>
                </c:pt>
                <c:pt idx="1155">
                  <c:v>4.4131895522388075E-2</c:v>
                </c:pt>
                <c:pt idx="1156">
                  <c:v>7.4515109452736317E-2</c:v>
                </c:pt>
                <c:pt idx="1157">
                  <c:v>5.6434378109452732E-2</c:v>
                </c:pt>
                <c:pt idx="1158">
                  <c:v>5.499528855721391E-2</c:v>
                </c:pt>
                <c:pt idx="1159">
                  <c:v>6.1125134328358185E-2</c:v>
                </c:pt>
                <c:pt idx="1160">
                  <c:v>6.4342940298507484E-2</c:v>
                </c:pt>
                <c:pt idx="1161">
                  <c:v>5.4464985074626888E-2</c:v>
                </c:pt>
                <c:pt idx="1162">
                  <c:v>6.1561905472636853E-2</c:v>
                </c:pt>
                <c:pt idx="1163">
                  <c:v>5.9595487562189083E-2</c:v>
                </c:pt>
                <c:pt idx="1164">
                  <c:v>6.4995487562189092E-2</c:v>
                </c:pt>
                <c:pt idx="1165">
                  <c:v>5.9053348258706513E-2</c:v>
                </c:pt>
                <c:pt idx="1166">
                  <c:v>4.8818990049751286E-2</c:v>
                </c:pt>
                <c:pt idx="1167">
                  <c:v>6.2905825870646831E-2</c:v>
                </c:pt>
                <c:pt idx="1168">
                  <c:v>6.1909283582089587E-2</c:v>
                </c:pt>
                <c:pt idx="1169">
                  <c:v>5.7436268656716437E-2</c:v>
                </c:pt>
                <c:pt idx="1170">
                  <c:v>5.6807855721393061E-2</c:v>
                </c:pt>
                <c:pt idx="1171">
                  <c:v>5.8048507462686569E-2</c:v>
                </c:pt>
                <c:pt idx="1172">
                  <c:v>6.169717412935323E-2</c:v>
                </c:pt>
                <c:pt idx="1173">
                  <c:v>6.169717412935323E-2</c:v>
                </c:pt>
                <c:pt idx="1174">
                  <c:v>6.169717412935323E-2</c:v>
                </c:pt>
                <c:pt idx="1175">
                  <c:v>5.7242935323383079E-2</c:v>
                </c:pt>
                <c:pt idx="1176">
                  <c:v>5.6881845771144288E-2</c:v>
                </c:pt>
                <c:pt idx="1177">
                  <c:v>5.642655721393032E-2</c:v>
                </c:pt>
                <c:pt idx="1178">
                  <c:v>6.10441641791045E-2</c:v>
                </c:pt>
                <c:pt idx="1179">
                  <c:v>5.7569761194029859E-2</c:v>
                </c:pt>
                <c:pt idx="1180">
                  <c:v>5.8531368159203997E-2</c:v>
                </c:pt>
                <c:pt idx="1181">
                  <c:v>6.7297477611940326E-2</c:v>
                </c:pt>
                <c:pt idx="1182">
                  <c:v>5.761478109452739E-2</c:v>
                </c:pt>
                <c:pt idx="1183">
                  <c:v>5.9614781094527378E-2</c:v>
                </c:pt>
                <c:pt idx="1184">
                  <c:v>6.5285756218905505E-2</c:v>
                </c:pt>
                <c:pt idx="1185">
                  <c:v>6.3482452736318445E-2</c:v>
                </c:pt>
                <c:pt idx="1186">
                  <c:v>6.4482452736318446E-2</c:v>
                </c:pt>
                <c:pt idx="1187">
                  <c:v>6.3830880597014944E-2</c:v>
                </c:pt>
                <c:pt idx="1188">
                  <c:v>6.3830880597014944E-2</c:v>
                </c:pt>
                <c:pt idx="1189">
                  <c:v>6.3830880597014944E-2</c:v>
                </c:pt>
                <c:pt idx="1190">
                  <c:v>6.666992039800998E-2</c:v>
                </c:pt>
                <c:pt idx="1191">
                  <c:v>6.4211651741293535E-2</c:v>
                </c:pt>
                <c:pt idx="1192">
                  <c:v>4.6854412935323386E-2</c:v>
                </c:pt>
                <c:pt idx="1193">
                  <c:v>6.5326253731343265E-2</c:v>
                </c:pt>
                <c:pt idx="1194">
                  <c:v>7.5651318407960189E-2</c:v>
                </c:pt>
                <c:pt idx="1195">
                  <c:v>7.2448338308457705E-2</c:v>
                </c:pt>
                <c:pt idx="1196">
                  <c:v>6.8058278606965145E-2</c:v>
                </c:pt>
                <c:pt idx="1197">
                  <c:v>6.2066437810945257E-2</c:v>
                </c:pt>
                <c:pt idx="1198">
                  <c:v>7.4703676616915404E-2</c:v>
                </c:pt>
                <c:pt idx="1199">
                  <c:v>6.9661800995024864E-2</c:v>
                </c:pt>
                <c:pt idx="1200">
                  <c:v>6.5025014925373131E-2</c:v>
                </c:pt>
                <c:pt idx="1201">
                  <c:v>6.7534487562189036E-2</c:v>
                </c:pt>
                <c:pt idx="1202">
                  <c:v>6.7540771144278589E-2</c:v>
                </c:pt>
                <c:pt idx="1203">
                  <c:v>6.234934328358209E-2</c:v>
                </c:pt>
                <c:pt idx="1204">
                  <c:v>7.0316000000000004E-2</c:v>
                </c:pt>
                <c:pt idx="1205">
                  <c:v>6.8613398009950241E-2</c:v>
                </c:pt>
                <c:pt idx="1206">
                  <c:v>6.7215348258706453E-2</c:v>
                </c:pt>
                <c:pt idx="1207">
                  <c:v>6.4327860696517386E-2</c:v>
                </c:pt>
                <c:pt idx="1208">
                  <c:v>6.6921089552238813E-2</c:v>
                </c:pt>
                <c:pt idx="1209">
                  <c:v>6.8285273631840809E-2</c:v>
                </c:pt>
                <c:pt idx="1210">
                  <c:v>6.6124373134328368E-2</c:v>
                </c:pt>
                <c:pt idx="1211">
                  <c:v>6.6077024875621893E-2</c:v>
                </c:pt>
                <c:pt idx="1212">
                  <c:v>6.1000298507462677E-2</c:v>
                </c:pt>
                <c:pt idx="1213">
                  <c:v>6.596280099502487E-2</c:v>
                </c:pt>
                <c:pt idx="1214">
                  <c:v>6.1871134328358196E-2</c:v>
                </c:pt>
                <c:pt idx="1215">
                  <c:v>6.3258174129353223E-2</c:v>
                </c:pt>
                <c:pt idx="1216">
                  <c:v>6.518871641791045E-2</c:v>
                </c:pt>
                <c:pt idx="1217">
                  <c:v>6.6884517412935302E-2</c:v>
                </c:pt>
                <c:pt idx="1218">
                  <c:v>6.7884517412935302E-2</c:v>
                </c:pt>
                <c:pt idx="1219">
                  <c:v>6.1804820895522382E-2</c:v>
                </c:pt>
                <c:pt idx="1220">
                  <c:v>6.1804820895522382E-2</c:v>
                </c:pt>
                <c:pt idx="1221">
                  <c:v>5.9718353233830831E-2</c:v>
                </c:pt>
                <c:pt idx="1222">
                  <c:v>6.1718353233830847E-2</c:v>
                </c:pt>
                <c:pt idx="1223">
                  <c:v>6.1718353233830847E-2</c:v>
                </c:pt>
                <c:pt idx="1224">
                  <c:v>5.7423218905472639E-2</c:v>
                </c:pt>
                <c:pt idx="1225">
                  <c:v>6.5278572139303478E-2</c:v>
                </c:pt>
                <c:pt idx="1226">
                  <c:v>6.7004547263681574E-2</c:v>
                </c:pt>
                <c:pt idx="1227">
                  <c:v>5.7830557213930336E-2</c:v>
                </c:pt>
                <c:pt idx="1228">
                  <c:v>6.0489587064676623E-2</c:v>
                </c:pt>
                <c:pt idx="1229">
                  <c:v>6.0489587064676623E-2</c:v>
                </c:pt>
                <c:pt idx="1230">
                  <c:v>6.3489587064676611E-2</c:v>
                </c:pt>
                <c:pt idx="1231">
                  <c:v>5.4215587064676607E-2</c:v>
                </c:pt>
                <c:pt idx="1232">
                  <c:v>6.204246268656715E-2</c:v>
                </c:pt>
                <c:pt idx="1233">
                  <c:v>5.7735179104477612E-2</c:v>
                </c:pt>
                <c:pt idx="1234">
                  <c:v>5.2183805970149273E-2</c:v>
                </c:pt>
                <c:pt idx="1235">
                  <c:v>6.0882920398009965E-2</c:v>
                </c:pt>
                <c:pt idx="1236">
                  <c:v>6.0875208955223907E-2</c:v>
                </c:pt>
                <c:pt idx="1237">
                  <c:v>7.4829328358208991E-2</c:v>
                </c:pt>
                <c:pt idx="1238">
                  <c:v>7.8829328358208994E-2</c:v>
                </c:pt>
                <c:pt idx="1239">
                  <c:v>7.8829328358208994E-2</c:v>
                </c:pt>
                <c:pt idx="1240">
                  <c:v>5.583296517412939E-2</c:v>
                </c:pt>
                <c:pt idx="1241">
                  <c:v>5.7323656716417933E-2</c:v>
                </c:pt>
                <c:pt idx="1242">
                  <c:v>5.6731999999999977E-2</c:v>
                </c:pt>
                <c:pt idx="1243">
                  <c:v>5.5431283582089541E-2</c:v>
                </c:pt>
                <c:pt idx="1244">
                  <c:v>5.4412462686567152E-2</c:v>
                </c:pt>
                <c:pt idx="1245">
                  <c:v>5.6012462686567156E-2</c:v>
                </c:pt>
                <c:pt idx="1246">
                  <c:v>5.8012462686567144E-2</c:v>
                </c:pt>
                <c:pt idx="1247">
                  <c:v>5.8448333333333338E-2</c:v>
                </c:pt>
                <c:pt idx="1248">
                  <c:v>5.8448333333333338E-2</c:v>
                </c:pt>
                <c:pt idx="1249">
                  <c:v>5.6586238805970142E-2</c:v>
                </c:pt>
                <c:pt idx="1250">
                  <c:v>5.7586238805970143E-2</c:v>
                </c:pt>
                <c:pt idx="1251">
                  <c:v>5.8605119402985073E-2</c:v>
                </c:pt>
                <c:pt idx="1252">
                  <c:v>5.562114925373135E-2</c:v>
                </c:pt>
                <c:pt idx="1253">
                  <c:v>5.2375119402985046E-2</c:v>
                </c:pt>
                <c:pt idx="1254">
                  <c:v>6.0675119402985048E-2</c:v>
                </c:pt>
                <c:pt idx="1255">
                  <c:v>4.9705522388059677E-2</c:v>
                </c:pt>
                <c:pt idx="1256">
                  <c:v>5.8220592039800956E-2</c:v>
                </c:pt>
                <c:pt idx="1257">
                  <c:v>6.1042592039800954E-2</c:v>
                </c:pt>
                <c:pt idx="1258">
                  <c:v>6.2742592039800954E-2</c:v>
                </c:pt>
                <c:pt idx="1259">
                  <c:v>6.2861194029850714E-2</c:v>
                </c:pt>
                <c:pt idx="1260">
                  <c:v>6.0898154228855701E-2</c:v>
                </c:pt>
                <c:pt idx="1261">
                  <c:v>5.4225492537313402E-2</c:v>
                </c:pt>
                <c:pt idx="1262">
                  <c:v>5.5296263681592052E-2</c:v>
                </c:pt>
                <c:pt idx="1263">
                  <c:v>6.2516288557213945E-2</c:v>
                </c:pt>
                <c:pt idx="1264">
                  <c:v>6.3690298507462689E-2</c:v>
                </c:pt>
                <c:pt idx="1265">
                  <c:v>5.6739860696517423E-2</c:v>
                </c:pt>
                <c:pt idx="1266">
                  <c:v>5.6739860696517423E-2</c:v>
                </c:pt>
                <c:pt idx="1267">
                  <c:v>5.4618014925373125E-2</c:v>
                </c:pt>
                <c:pt idx="1268">
                  <c:v>6.7118014925373115E-2</c:v>
                </c:pt>
                <c:pt idx="1269">
                  <c:v>6.1061189054726364E-2</c:v>
                </c:pt>
                <c:pt idx="1270">
                  <c:v>6.4896358208955229E-2</c:v>
                </c:pt>
                <c:pt idx="1271">
                  <c:v>6.1778895522388085E-2</c:v>
                </c:pt>
                <c:pt idx="1272">
                  <c:v>6.5028865671641803E-2</c:v>
                </c:pt>
                <c:pt idx="1273">
                  <c:v>6.0203562189054732E-2</c:v>
                </c:pt>
                <c:pt idx="1274">
                  <c:v>5.82255273631841E-2</c:v>
                </c:pt>
                <c:pt idx="1275">
                  <c:v>5.9690935323383106E-2</c:v>
                </c:pt>
                <c:pt idx="1276">
                  <c:v>5.7038621890547266E-2</c:v>
                </c:pt>
                <c:pt idx="1277">
                  <c:v>6.0962925373134337E-2</c:v>
                </c:pt>
                <c:pt idx="1278">
                  <c:v>6.5480905472636824E-2</c:v>
                </c:pt>
                <c:pt idx="1279">
                  <c:v>5.9788741293532344E-2</c:v>
                </c:pt>
                <c:pt idx="1280">
                  <c:v>6.2892761194029853E-2</c:v>
                </c:pt>
                <c:pt idx="1281">
                  <c:v>5.851203482587064E-2</c:v>
                </c:pt>
                <c:pt idx="1282">
                  <c:v>6.4521154228855709E-2</c:v>
                </c:pt>
                <c:pt idx="1283">
                  <c:v>6.1531522388059701E-2</c:v>
                </c:pt>
                <c:pt idx="1284">
                  <c:v>5.7558169154228851E-2</c:v>
                </c:pt>
                <c:pt idx="1285">
                  <c:v>7.0068641791044772E-2</c:v>
                </c:pt>
                <c:pt idx="1286">
                  <c:v>6.0150223880597029E-2</c:v>
                </c:pt>
                <c:pt idx="1287">
                  <c:v>6.1722019900497506E-2</c:v>
                </c:pt>
                <c:pt idx="1288">
                  <c:v>6.1733925373134331E-2</c:v>
                </c:pt>
                <c:pt idx="1289">
                  <c:v>5.8762149253731348E-2</c:v>
                </c:pt>
                <c:pt idx="1290">
                  <c:v>5.1775815920398031E-2</c:v>
                </c:pt>
                <c:pt idx="1291">
                  <c:v>6.0075815920398019E-2</c:v>
                </c:pt>
                <c:pt idx="1292">
                  <c:v>5.4815552238805965E-2</c:v>
                </c:pt>
                <c:pt idx="1293">
                  <c:v>5.8813900497512443E-2</c:v>
                </c:pt>
                <c:pt idx="1294">
                  <c:v>5.8578796019900486E-2</c:v>
                </c:pt>
                <c:pt idx="1295">
                  <c:v>8.127514925373136E-2</c:v>
                </c:pt>
                <c:pt idx="1296">
                  <c:v>8.127514925373136E-2</c:v>
                </c:pt>
                <c:pt idx="1297">
                  <c:v>5.6229990049751252E-2</c:v>
                </c:pt>
                <c:pt idx="1298">
                  <c:v>5.8173582089552249E-2</c:v>
                </c:pt>
                <c:pt idx="1299">
                  <c:v>5.7913502487562191E-2</c:v>
                </c:pt>
                <c:pt idx="1300">
                  <c:v>6.5099666666666681E-2</c:v>
                </c:pt>
                <c:pt idx="1301">
                  <c:v>5.4379104477611948E-2</c:v>
                </c:pt>
                <c:pt idx="1302">
                  <c:v>6.1655537313432866E-2</c:v>
                </c:pt>
                <c:pt idx="1303">
                  <c:v>5.7560452736318428E-2</c:v>
                </c:pt>
                <c:pt idx="1304">
                  <c:v>5.7560452736318428E-2</c:v>
                </c:pt>
                <c:pt idx="1305">
                  <c:v>7.0971512437810941E-2</c:v>
                </c:pt>
                <c:pt idx="1306">
                  <c:v>6.2348890547263683E-2</c:v>
                </c:pt>
                <c:pt idx="1307">
                  <c:v>6.4519407960199018E-2</c:v>
                </c:pt>
                <c:pt idx="1308">
                  <c:v>4.887250248756219E-2</c:v>
                </c:pt>
                <c:pt idx="1309">
                  <c:v>5.635427860696518E-2</c:v>
                </c:pt>
                <c:pt idx="1310">
                  <c:v>5.8406502487562184E-2</c:v>
                </c:pt>
                <c:pt idx="1311">
                  <c:v>4.8152800995024898E-2</c:v>
                </c:pt>
                <c:pt idx="1312">
                  <c:v>5.6203149253731377E-2</c:v>
                </c:pt>
                <c:pt idx="1313">
                  <c:v>5.6256263681592068E-2</c:v>
                </c:pt>
                <c:pt idx="1314">
                  <c:v>5.977345771144281E-2</c:v>
                </c:pt>
                <c:pt idx="1315">
                  <c:v>5.8930119402985079E-2</c:v>
                </c:pt>
                <c:pt idx="1316">
                  <c:v>8.5603875621890563E-2</c:v>
                </c:pt>
                <c:pt idx="1317">
                  <c:v>5.7573393034825872E-2</c:v>
                </c:pt>
                <c:pt idx="1318">
                  <c:v>6.1592651741293539E-2</c:v>
                </c:pt>
                <c:pt idx="1319">
                  <c:v>6.3987840796019879E-2</c:v>
                </c:pt>
                <c:pt idx="1320">
                  <c:v>7.0221840796019896E-2</c:v>
                </c:pt>
                <c:pt idx="1321">
                  <c:v>6.198280099502488E-2</c:v>
                </c:pt>
                <c:pt idx="1322">
                  <c:v>6.4982800995024875E-2</c:v>
                </c:pt>
                <c:pt idx="1323">
                  <c:v>6.4316497512437815E-2</c:v>
                </c:pt>
                <c:pt idx="1324">
                  <c:v>6.4388805970149246E-2</c:v>
                </c:pt>
                <c:pt idx="1325">
                  <c:v>6.1457203980099503E-2</c:v>
                </c:pt>
                <c:pt idx="1326">
                  <c:v>6.6457203980099508E-2</c:v>
                </c:pt>
                <c:pt idx="1327">
                  <c:v>6.4425810945273623E-2</c:v>
                </c:pt>
                <c:pt idx="1328">
                  <c:v>7.7050661691542288E-2</c:v>
                </c:pt>
                <c:pt idx="1329">
                  <c:v>6.9255447761194022E-2</c:v>
                </c:pt>
                <c:pt idx="1330">
                  <c:v>6.9394348258706468E-2</c:v>
                </c:pt>
                <c:pt idx="1331">
                  <c:v>7.868449751243782E-2</c:v>
                </c:pt>
                <c:pt idx="1332">
                  <c:v>6.7228447761194021E-2</c:v>
                </c:pt>
                <c:pt idx="1333">
                  <c:v>6.4567880597014932E-2</c:v>
                </c:pt>
                <c:pt idx="1334">
                  <c:v>6.8189975124378105E-2</c:v>
                </c:pt>
                <c:pt idx="1335">
                  <c:v>6.9807308457711451E-2</c:v>
                </c:pt>
                <c:pt idx="1336">
                  <c:v>9.0410746268656708E-2</c:v>
                </c:pt>
                <c:pt idx="1337">
                  <c:v>8.048332338308456E-2</c:v>
                </c:pt>
                <c:pt idx="1338">
                  <c:v>8.0613815920398013E-2</c:v>
                </c:pt>
                <c:pt idx="1339">
                  <c:v>7.0493726368159176E-2</c:v>
                </c:pt>
                <c:pt idx="1340">
                  <c:v>6.6968318407960192E-2</c:v>
                </c:pt>
                <c:pt idx="1341">
                  <c:v>6.7873313432835841E-2</c:v>
                </c:pt>
                <c:pt idx="1342">
                  <c:v>6.8105940298507472E-2</c:v>
                </c:pt>
                <c:pt idx="1343">
                  <c:v>6.6275592039801018E-2</c:v>
                </c:pt>
                <c:pt idx="1344">
                  <c:v>6.8530000000000021E-2</c:v>
                </c:pt>
                <c:pt idx="1345">
                  <c:v>6.9401970149253756E-2</c:v>
                </c:pt>
                <c:pt idx="1346">
                  <c:v>7.2222203980099528E-2</c:v>
                </c:pt>
                <c:pt idx="1347">
                  <c:v>6.3374199004975137E-2</c:v>
                </c:pt>
                <c:pt idx="1348">
                  <c:v>7.3405273631840809E-2</c:v>
                </c:pt>
                <c:pt idx="1349">
                  <c:v>6.5434412935323399E-2</c:v>
                </c:pt>
                <c:pt idx="1350">
                  <c:v>6.1960164179104479E-2</c:v>
                </c:pt>
                <c:pt idx="1351">
                  <c:v>7.0605721393034823E-2</c:v>
                </c:pt>
                <c:pt idx="1352">
                  <c:v>6.9649179104477627E-2</c:v>
                </c:pt>
              </c:numCache>
            </c:numRef>
          </c:yVal>
        </c:ser>
        <c:axId val="144183680"/>
        <c:axId val="144185600"/>
      </c:scatterChart>
      <c:valAx>
        <c:axId val="144183680"/>
        <c:scaling>
          <c:orientation val="minMax"/>
          <c:min val="2.0000000000000011E-2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30-Year Treasury Yield</a:t>
                </a:r>
              </a:p>
            </c:rich>
          </c:tx>
        </c:title>
        <c:numFmt formatCode="0.00%" sourceLinked="0"/>
        <c:tickLblPos val="nextTo"/>
        <c:crossAx val="144185600"/>
        <c:crosses val="autoZero"/>
        <c:crossBetween val="midCat"/>
      </c:valAx>
      <c:valAx>
        <c:axId val="144185600"/>
        <c:scaling>
          <c:orientation val="minMax"/>
          <c:min val="-2.0000000000000011E-2"/>
        </c:scaling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Equity Risk Premium</a:t>
                </a:r>
              </a:p>
            </c:rich>
          </c:tx>
          <c:layout>
            <c:manualLayout>
              <c:xMode val="edge"/>
              <c:yMode val="edge"/>
              <c:x val="2.904290429042905E-2"/>
              <c:y val="0.25364574219889174"/>
            </c:manualLayout>
          </c:layout>
        </c:title>
        <c:numFmt formatCode="0.00%" sourceLinked="0"/>
        <c:tickLblPos val="nextTo"/>
        <c:crossAx val="144183680"/>
        <c:crosses val="autoZero"/>
        <c:crossBetween val="midCat"/>
      </c:valAx>
    </c:plotArea>
    <c:plotVisOnly val="1"/>
    <c:dispBlanksAs val="gap"/>
  </c:chart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'RBH-8 Leverage and ROE'!$E$17</c:f>
              <c:strCache>
                <c:ptCount val="1"/>
                <c:pt idx="0">
                  <c:v>Re-Levered CAPM ROE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'RBH-8 Leverage and ROE'!$B$18:$B$37</c:f>
              <c:numCache>
                <c:formatCode>0.00%</c:formatCode>
                <c:ptCount val="20"/>
                <c:pt idx="0">
                  <c:v>0.11903913672604137</c:v>
                </c:pt>
                <c:pt idx="1">
                  <c:v>0.16903913672604137</c:v>
                </c:pt>
                <c:pt idx="2">
                  <c:v>0.21903913672604136</c:v>
                </c:pt>
                <c:pt idx="3">
                  <c:v>0.26903913672604135</c:v>
                </c:pt>
                <c:pt idx="4">
                  <c:v>0.31903913672604134</c:v>
                </c:pt>
                <c:pt idx="5">
                  <c:v>0.36903913672604133</c:v>
                </c:pt>
                <c:pt idx="6">
                  <c:v>0.4</c:v>
                </c:pt>
                <c:pt idx="7">
                  <c:v>0.41903913672604132</c:v>
                </c:pt>
                <c:pt idx="8">
                  <c:v>0.46903913672604131</c:v>
                </c:pt>
                <c:pt idx="9">
                  <c:v>0.51903913672604129</c:v>
                </c:pt>
                <c:pt idx="10">
                  <c:v>0.56903913672604134</c:v>
                </c:pt>
                <c:pt idx="11">
                  <c:v>0.61903913672604138</c:v>
                </c:pt>
                <c:pt idx="12">
                  <c:v>0.66903913672604143</c:v>
                </c:pt>
                <c:pt idx="13">
                  <c:v>0.71903913672604147</c:v>
                </c:pt>
                <c:pt idx="14">
                  <c:v>0.76903913672604152</c:v>
                </c:pt>
                <c:pt idx="15">
                  <c:v>0.81903913672604156</c:v>
                </c:pt>
                <c:pt idx="16">
                  <c:v>0.86903913672604161</c:v>
                </c:pt>
                <c:pt idx="17">
                  <c:v>0.91903913672604165</c:v>
                </c:pt>
                <c:pt idx="18">
                  <c:v>0.96903913672604169</c:v>
                </c:pt>
                <c:pt idx="19">
                  <c:v>1.0190391367260416</c:v>
                </c:pt>
              </c:numCache>
            </c:numRef>
          </c:xVal>
          <c:yVal>
            <c:numRef>
              <c:f>'RBH-8 Leverage and ROE'!$E$18:$E$37</c:f>
              <c:numCache>
                <c:formatCode>0.00%</c:formatCode>
                <c:ptCount val="20"/>
                <c:pt idx="0">
                  <c:v>0.30634023350106959</c:v>
                </c:pt>
                <c:pt idx="1">
                  <c:v>0.2287748508548163</c:v>
                </c:pt>
                <c:pt idx="2">
                  <c:v>0.18662112285878496</c:v>
                </c:pt>
                <c:pt idx="3">
                  <c:v>0.16013564614730777</c:v>
                </c:pt>
                <c:pt idx="4">
                  <c:v>0.14195180822010936</c:v>
                </c:pt>
                <c:pt idx="5">
                  <c:v>0.12869531704765289</c:v>
                </c:pt>
                <c:pt idx="6">
                  <c:v>0.12214811694822043</c:v>
                </c:pt>
                <c:pt idx="7">
                  <c:v>0.11860237075934012</c:v>
                </c:pt>
                <c:pt idx="8">
                  <c:v>0.11066125904047562</c:v>
                </c:pt>
                <c:pt idx="9">
                  <c:v>0.10425011127942649</c:v>
                </c:pt>
                <c:pt idx="10">
                  <c:v>9.8965625525833587E-2</c:v>
                </c:pt>
                <c:pt idx="11">
                  <c:v>9.4534799167919792E-2</c:v>
                </c:pt>
                <c:pt idx="12">
                  <c:v>9.0766239950250793E-2</c:v>
                </c:pt>
                <c:pt idx="13">
                  <c:v>8.752179117736622E-2</c:v>
                </c:pt>
                <c:pt idx="14">
                  <c:v>8.4699225845511303E-2</c:v>
                </c:pt>
                <c:pt idx="15">
                  <c:v>8.2221279617346293E-2</c:v>
                </c:pt>
                <c:pt idx="16">
                  <c:v>8.0028469710831912E-2</c:v>
                </c:pt>
                <c:pt idx="17">
                  <c:v>7.8074257903015046E-2</c:v>
                </c:pt>
                <c:pt idx="18">
                  <c:v>7.6321710995381611E-2</c:v>
                </c:pt>
                <c:pt idx="19">
                  <c:v>7.4741144421424474E-2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'RBH-8 Leverage and ROE'!$F$17</c:f>
              <c:strCache>
                <c:ptCount val="1"/>
                <c:pt idx="0">
                  <c:v>Re-Levered DCF ROE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'RBH-8 Leverage and ROE'!$B$18:$B$37</c:f>
              <c:numCache>
                <c:formatCode>0.00%</c:formatCode>
                <c:ptCount val="20"/>
                <c:pt idx="0">
                  <c:v>0.11903913672604137</c:v>
                </c:pt>
                <c:pt idx="1">
                  <c:v>0.16903913672604137</c:v>
                </c:pt>
                <c:pt idx="2">
                  <c:v>0.21903913672604136</c:v>
                </c:pt>
                <c:pt idx="3">
                  <c:v>0.26903913672604135</c:v>
                </c:pt>
                <c:pt idx="4">
                  <c:v>0.31903913672604134</c:v>
                </c:pt>
                <c:pt idx="5">
                  <c:v>0.36903913672604133</c:v>
                </c:pt>
                <c:pt idx="6">
                  <c:v>0.4</c:v>
                </c:pt>
                <c:pt idx="7">
                  <c:v>0.41903913672604132</c:v>
                </c:pt>
                <c:pt idx="8">
                  <c:v>0.46903913672604131</c:v>
                </c:pt>
                <c:pt idx="9">
                  <c:v>0.51903913672604129</c:v>
                </c:pt>
                <c:pt idx="10">
                  <c:v>0.56903913672604134</c:v>
                </c:pt>
                <c:pt idx="11">
                  <c:v>0.61903913672604138</c:v>
                </c:pt>
                <c:pt idx="12">
                  <c:v>0.66903913672604143</c:v>
                </c:pt>
                <c:pt idx="13">
                  <c:v>0.71903913672604147</c:v>
                </c:pt>
                <c:pt idx="14">
                  <c:v>0.76903913672604152</c:v>
                </c:pt>
                <c:pt idx="15">
                  <c:v>0.81903913672604156</c:v>
                </c:pt>
                <c:pt idx="16">
                  <c:v>0.86903913672604161</c:v>
                </c:pt>
                <c:pt idx="17">
                  <c:v>0.91903913672604165</c:v>
                </c:pt>
                <c:pt idx="18">
                  <c:v>0.96903913672604169</c:v>
                </c:pt>
                <c:pt idx="19">
                  <c:v>1.0190391367260416</c:v>
                </c:pt>
              </c:numCache>
            </c:numRef>
          </c:xVal>
          <c:yVal>
            <c:numRef>
              <c:f>'RBH-8 Leverage and ROE'!$F$18:$F$37</c:f>
              <c:numCache>
                <c:formatCode>0.00%</c:formatCode>
                <c:ptCount val="20"/>
                <c:pt idx="0">
                  <c:v>0.26606717476271097</c:v>
                </c:pt>
                <c:pt idx="1">
                  <c:v>0.2057823108727585</c:v>
                </c:pt>
                <c:pt idx="2">
                  <c:v>0.17301986365729852</c:v>
                </c:pt>
                <c:pt idx="3">
                  <c:v>0.15243499313724013</c:v>
                </c:pt>
                <c:pt idx="4">
                  <c:v>0.13830226849849866</c:v>
                </c:pt>
                <c:pt idx="5">
                  <c:v>0.12799914436341139</c:v>
                </c:pt>
                <c:pt idx="6">
                  <c:v>0.1229105719437453</c:v>
                </c:pt>
                <c:pt idx="7">
                  <c:v>0.12015477007579317</c:v>
                </c:pt>
                <c:pt idx="8">
                  <c:v>0.11398283070317437</c:v>
                </c:pt>
                <c:pt idx="9">
                  <c:v>0.109</c:v>
                </c:pt>
                <c:pt idx="10">
                  <c:v>0.10489282623877921</c:v>
                </c:pt>
                <c:pt idx="11">
                  <c:v>0.10144912809930065</c:v>
                </c:pt>
                <c:pt idx="12">
                  <c:v>9.8520152933478058E-2</c:v>
                </c:pt>
                <c:pt idx="13">
                  <c:v>9.5998523490053694E-2</c:v>
                </c:pt>
                <c:pt idx="14">
                  <c:v>9.3804787559846267E-2</c:v>
                </c:pt>
                <c:pt idx="15">
                  <c:v>9.1878894255447499E-2</c:v>
                </c:pt>
                <c:pt idx="16">
                  <c:v>9.0174612754592376E-2</c:v>
                </c:pt>
                <c:pt idx="17">
                  <c:v>8.8655772921316975E-2</c:v>
                </c:pt>
                <c:pt idx="18">
                  <c:v>8.7293669774488214E-2</c:v>
                </c:pt>
                <c:pt idx="19">
                  <c:v>8.6065232067752837E-2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'RBH-8 Leverage and ROE'!$H$17</c:f>
              <c:strCache>
                <c:ptCount val="1"/>
                <c:pt idx="0">
                  <c:v>Weighted Average Cost of Capital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'RBH-8 Leverage and ROE'!$B$18:$B$37</c:f>
              <c:numCache>
                <c:formatCode>0.00%</c:formatCode>
                <c:ptCount val="20"/>
                <c:pt idx="0">
                  <c:v>0.11903913672604137</c:v>
                </c:pt>
                <c:pt idx="1">
                  <c:v>0.16903913672604137</c:v>
                </c:pt>
                <c:pt idx="2">
                  <c:v>0.21903913672604136</c:v>
                </c:pt>
                <c:pt idx="3">
                  <c:v>0.26903913672604135</c:v>
                </c:pt>
                <c:pt idx="4">
                  <c:v>0.31903913672604134</c:v>
                </c:pt>
                <c:pt idx="5">
                  <c:v>0.36903913672604133</c:v>
                </c:pt>
                <c:pt idx="6">
                  <c:v>0.4</c:v>
                </c:pt>
                <c:pt idx="7">
                  <c:v>0.41903913672604132</c:v>
                </c:pt>
                <c:pt idx="8">
                  <c:v>0.46903913672604131</c:v>
                </c:pt>
                <c:pt idx="9">
                  <c:v>0.51903913672604129</c:v>
                </c:pt>
                <c:pt idx="10">
                  <c:v>0.56903913672604134</c:v>
                </c:pt>
                <c:pt idx="11">
                  <c:v>0.61903913672604138</c:v>
                </c:pt>
                <c:pt idx="12">
                  <c:v>0.66903913672604143</c:v>
                </c:pt>
                <c:pt idx="13">
                  <c:v>0.71903913672604147</c:v>
                </c:pt>
                <c:pt idx="14">
                  <c:v>0.76903913672604152</c:v>
                </c:pt>
                <c:pt idx="15">
                  <c:v>0.81903913672604156</c:v>
                </c:pt>
                <c:pt idx="16">
                  <c:v>0.86903913672604161</c:v>
                </c:pt>
                <c:pt idx="17">
                  <c:v>0.91903913672604165</c:v>
                </c:pt>
                <c:pt idx="18">
                  <c:v>0.96903913672604169</c:v>
                </c:pt>
                <c:pt idx="19">
                  <c:v>1.0190391367260416</c:v>
                </c:pt>
              </c:numCache>
            </c:numRef>
          </c:xVal>
          <c:yVal>
            <c:numRef>
              <c:f>'RBH-8 Leverage and ROE'!$H$18:$H$37</c:f>
              <c:numCache>
                <c:formatCode>0.00%</c:formatCode>
                <c:ptCount val="20"/>
                <c:pt idx="0">
                  <c:v>9.3040140530553844E-2</c:v>
                </c:pt>
                <c:pt idx="1">
                  <c:v>9.2669997919084937E-2</c:v>
                </c:pt>
                <c:pt idx="2">
                  <c:v>9.2299855307616002E-2</c:v>
                </c:pt>
                <c:pt idx="3">
                  <c:v>9.1929712696147081E-2</c:v>
                </c:pt>
                <c:pt idx="4">
                  <c:v>8.8772170284343421E-2</c:v>
                </c:pt>
                <c:pt idx="5">
                  <c:v>8.6023961205873092E-2</c:v>
                </c:pt>
                <c:pt idx="6">
                  <c:v>8.4527431173481271E-2</c:v>
                </c:pt>
                <c:pt idx="7">
                  <c:v>8.3685085460736094E-2</c:v>
                </c:pt>
                <c:pt idx="8">
                  <c:v>8.1755543048932428E-2</c:v>
                </c:pt>
                <c:pt idx="9">
                  <c:v>8.0235333970462105E-2</c:v>
                </c:pt>
                <c:pt idx="10">
                  <c:v>7.9124458225325114E-2</c:v>
                </c:pt>
                <c:pt idx="11">
                  <c:v>7.8422915813521468E-2</c:v>
                </c:pt>
                <c:pt idx="12">
                  <c:v>7.8130706735051139E-2</c:v>
                </c:pt>
                <c:pt idx="13">
                  <c:v>7.9397897456915542E-2</c:v>
                </c:pt>
                <c:pt idx="14">
                  <c:v>8.0665088178779945E-2</c:v>
                </c:pt>
                <c:pt idx="15">
                  <c:v>8.1932278900644362E-2</c:v>
                </c:pt>
                <c:pt idx="16">
                  <c:v>8.3199469622508779E-2</c:v>
                </c:pt>
                <c:pt idx="17">
                  <c:v>8.4466660344373182E-2</c:v>
                </c:pt>
                <c:pt idx="18">
                  <c:v>8.5733851066237599E-2</c:v>
                </c:pt>
                <c:pt idx="19">
                  <c:v>8.7001041788102002E-2</c:v>
                </c:pt>
              </c:numCache>
            </c:numRef>
          </c:yVal>
          <c:smooth val="1"/>
        </c:ser>
        <c:axId val="142601600"/>
        <c:axId val="144573568"/>
      </c:scatterChart>
      <c:valAx>
        <c:axId val="142601600"/>
        <c:scaling>
          <c:orientation val="minMax"/>
          <c:max val="0.8"/>
          <c:min val="0.25"/>
        </c:scaling>
        <c:axPos val="b"/>
        <c:numFmt formatCode="0.00%" sourceLinked="1"/>
        <c:tickLblPos val="nextTo"/>
        <c:crossAx val="144573568"/>
        <c:crosses val="autoZero"/>
        <c:crossBetween val="midCat"/>
      </c:valAx>
      <c:valAx>
        <c:axId val="144573568"/>
        <c:scaling>
          <c:orientation val="minMax"/>
          <c:max val="0.2"/>
          <c:min val="5.0000000000000024E-2"/>
        </c:scaling>
        <c:axPos val="l"/>
        <c:majorGridlines/>
        <c:numFmt formatCode="0.00%" sourceLinked="1"/>
        <c:tickLblPos val="nextTo"/>
        <c:crossAx val="142601600"/>
        <c:crosses val="autoZero"/>
        <c:crossBetween val="midCat"/>
      </c:valAx>
    </c:plotArea>
    <c:legend>
      <c:legendPos val="b"/>
      <c:layout/>
    </c:legend>
    <c:plotVisOnly val="1"/>
    <c:dispBlanksAs val="gap"/>
  </c:chart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48185</xdr:rowOff>
    </xdr:from>
    <xdr:to>
      <xdr:col>8</xdr:col>
      <xdr:colOff>114300</xdr:colOff>
      <xdr:row>24</xdr:row>
      <xdr:rowOff>43702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476249</xdr:colOff>
      <xdr:row>37</xdr:row>
      <xdr:rowOff>85724</xdr:rowOff>
    </xdr:from>
    <xdr:to>
      <xdr:col>7</xdr:col>
      <xdr:colOff>733424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0</xdr:colOff>
      <xdr:row>59</xdr:row>
      <xdr:rowOff>0</xdr:rowOff>
    </xdr:from>
    <xdr:ext cx="2899125" cy="496889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3" name="TextBox 2"/>
            <xdr:cNvSpPr txBox="1"/>
          </xdr:nvSpPr>
          <xdr:spPr>
            <a:xfrm>
              <a:off x="321469" y="10322719"/>
              <a:ext cx="2899125" cy="496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itchFamily="18" charset="0"/>
                        <a:ea typeface="Cambria Math" pitchFamily="18" charset="0"/>
                      </a:rPr>
                      <m:t>𝐵</m:t>
                    </m:r>
                    <m:r>
                      <a:rPr lang="en-US" sz="1100" b="0" i="1" baseline="-25000">
                        <a:latin typeface="Cambria Math" pitchFamily="18" charset="0"/>
                        <a:ea typeface="Cambria Math" pitchFamily="18" charset="0"/>
                      </a:rPr>
                      <m:t>𝑎</m:t>
                    </m:r>
                    <m:r>
                      <a:rPr lang="en-US" sz="1100" i="1">
                        <a:latin typeface="Cambria Math" pitchFamily="18" charset="0"/>
                        <a:ea typeface="Cambria Math" pitchFamily="18" charset="0"/>
                      </a:rPr>
                      <m:t>=</m:t>
                    </m:r>
                    <m:f>
                      <m:fPr>
                        <m:ctrlPr>
                          <a:rPr lang="en-US" sz="1100" b="0" i="1">
                            <a:latin typeface="Cambria Math"/>
                            <a:ea typeface="Cambria Math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 pitchFamily="18" charset="0"/>
                            <a:ea typeface="Cambria Math" pitchFamily="18" charset="0"/>
                          </a:rPr>
                          <m:t>𝐵</m:t>
                        </m:r>
                        <m:r>
                          <a:rPr lang="en-US" sz="1100" b="0" i="1" baseline="-25000">
                            <a:latin typeface="Cambria Math" pitchFamily="18" charset="0"/>
                            <a:ea typeface="Cambria Math" pitchFamily="18" charset="0"/>
                          </a:rPr>
                          <m:t>𝑒</m:t>
                        </m:r>
                      </m:num>
                      <m:den>
                        <m:r>
                          <m:rPr>
                            <m:nor/>
                          </m:rPr>
                          <a:rPr lang="en-US" sz="1100">
                            <a:solidFill>
                              <a:schemeClr val="tx1"/>
                            </a:solidFill>
                            <a:effectLst/>
                            <a:latin typeface="Cambria Math" pitchFamily="18" charset="0"/>
                            <a:ea typeface="Cambria Math" pitchFamily="18" charset="0"/>
                            <a:cs typeface="Arial" pitchFamily="34" charset="0"/>
                          </a:rPr>
                          <m:t>(1 + (1 − </m:t>
                        </m:r>
                        <m:r>
                          <m:rPr>
                            <m:nor/>
                          </m:rPr>
                          <a:rPr lang="en-US" sz="1100">
                            <a:solidFill>
                              <a:schemeClr val="tx1"/>
                            </a:solidFill>
                            <a:effectLst/>
                            <a:latin typeface="Cambria Math" pitchFamily="18" charset="0"/>
                            <a:ea typeface="Cambria Math" pitchFamily="18" charset="0"/>
                            <a:cs typeface="Arial" pitchFamily="34" charset="0"/>
                          </a:rPr>
                          <m:t>T</m:t>
                        </m:r>
                        <m:r>
                          <m:rPr>
                            <m:nor/>
                          </m:rPr>
                          <a:rPr lang="en-US" sz="1100">
                            <a:solidFill>
                              <a:schemeClr val="tx1"/>
                            </a:solidFill>
                            <a:effectLst/>
                            <a:latin typeface="Cambria Math" pitchFamily="18" charset="0"/>
                            <a:ea typeface="Cambria Math" pitchFamily="18" charset="0"/>
                            <a:cs typeface="Arial" pitchFamily="34" charset="0"/>
                          </a:rPr>
                          <m:t>) </m:t>
                        </m:r>
                        <m:r>
                          <m:rPr>
                            <m:nor/>
                          </m:rPr>
                          <a:rPr lang="en-US" sz="1100">
                            <a:solidFill>
                              <a:schemeClr val="tx1"/>
                            </a:solidFill>
                            <a:effectLst/>
                            <a:latin typeface="Cambria Math" pitchFamily="18" charset="0"/>
                            <a:ea typeface="Cambria Math" pitchFamily="18" charset="0"/>
                            <a:cs typeface="Arial" pitchFamily="34" charset="0"/>
                          </a:rPr>
                          <m:t>x</m:t>
                        </m:r>
                        <m:r>
                          <m:rPr>
                            <m:nor/>
                          </m:rPr>
                          <a:rPr lang="en-US" sz="1100">
                            <a:solidFill>
                              <a:schemeClr val="tx1"/>
                            </a:solidFill>
                            <a:effectLst/>
                            <a:latin typeface="Cambria Math" pitchFamily="18" charset="0"/>
                            <a:ea typeface="Cambria Math" pitchFamily="18" charset="0"/>
                            <a:cs typeface="Arial" pitchFamily="34" charset="0"/>
                          </a:rPr>
                          <m:t> </m:t>
                        </m:r>
                        <m:f>
                          <m:f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Cambria Math" pitchFamily="18" charset="0"/>
                                <a:cs typeface="Arial" pitchFamily="34" charset="0"/>
                              </a:rPr>
                            </m:ctrlPr>
                          </m:fPr>
                          <m:num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Cambria Math" pitchFamily="18" charset="0"/>
                                <a:cs typeface="Arial" pitchFamily="34" charset="0"/>
                              </a:rPr>
                              <m:t>𝐷</m:t>
                            </m:r>
                          </m:num>
                          <m:den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Cambria Math" pitchFamily="18" charset="0"/>
                                <a:cs typeface="Arial" pitchFamily="34" charset="0"/>
                              </a:rPr>
                              <m:t>𝐸</m:t>
                            </m:r>
                          </m:den>
                        </m:f>
                        <m:r>
                          <m:rPr>
                            <m:nor/>
                          </m:rPr>
                          <a:rPr lang="en-US" sz="1100">
                            <a:solidFill>
                              <a:schemeClr val="tx1"/>
                            </a:solidFill>
                            <a:effectLst/>
                            <a:latin typeface="Cambria Math" pitchFamily="18" charset="0"/>
                            <a:ea typeface="Cambria Math" pitchFamily="18" charset="0"/>
                            <a:cs typeface="Arial" pitchFamily="34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n-US" sz="1100">
                <a:latin typeface="Cambria Math" pitchFamily="18" charset="0"/>
                <a:ea typeface="Cambria Math" pitchFamily="18" charset="0"/>
                <a:cs typeface="Arial" pitchFamily="34" charset="0"/>
              </a:endParaRPr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321469" y="10322719"/>
              <a:ext cx="2899125" cy="496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1100" b="0" i="0">
                  <a:latin typeface="Cambria Math" pitchFamily="18" charset="0"/>
                  <a:ea typeface="Cambria Math" pitchFamily="18" charset="0"/>
                </a:rPr>
                <a:t>𝐵</a:t>
              </a:r>
              <a:r>
                <a:rPr lang="en-US" sz="1100" b="0" i="0" baseline="-25000">
                  <a:latin typeface="Cambria Math" pitchFamily="18" charset="0"/>
                  <a:ea typeface="Cambria Math" pitchFamily="18" charset="0"/>
                </a:rPr>
                <a:t>𝑎</a:t>
              </a:r>
              <a:r>
                <a:rPr lang="en-US" sz="11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en-US" sz="1100" b="0" i="0">
                  <a:latin typeface="Cambria Math" pitchFamily="18" charset="0"/>
                  <a:ea typeface="Cambria Math" pitchFamily="18" charset="0"/>
                </a:rPr>
                <a:t>𝐵</a:t>
              </a:r>
              <a:r>
                <a:rPr lang="en-US" sz="1100" b="0" i="0" baseline="-25000">
                  <a:latin typeface="Cambria Math" pitchFamily="18" charset="0"/>
                  <a:ea typeface="Cambria Math" pitchFamily="18" charset="0"/>
                </a:rPr>
                <a:t>𝑒</a:t>
              </a:r>
              <a:r>
                <a:rPr lang="en-US" sz="1100" b="0" i="0" baseline="-25000">
                  <a:latin typeface="Cambria Math"/>
                  <a:ea typeface="Cambria Math" pitchFamily="18" charset="0"/>
                </a:rPr>
                <a:t>/(</a:t>
              </a:r>
              <a:r>
                <a:rPr lang="en-US" sz="1100" b="0" i="0" baseline="-25000">
                  <a:solidFill>
                    <a:schemeClr val="tx1"/>
                  </a:solidFill>
                  <a:effectLst/>
                  <a:latin typeface="Cambria Math" pitchFamily="18" charset="0"/>
                  <a:ea typeface="Cambria Math" pitchFamily="18" charset="0"/>
                </a:rPr>
                <a:t>"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itchFamily="18" charset="0"/>
                  <a:ea typeface="Cambria Math" pitchFamily="18" charset="0"/>
                  <a:cs typeface="Arial" pitchFamily="34" charset="0"/>
                </a:rPr>
                <a:t>(1 + (1 − T) x 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Cambria Math" pitchFamily="18" charset="0"/>
                  <a:cs typeface="Arial" pitchFamily="34" charset="0"/>
                </a:rPr>
                <a:t>" 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Cambria Math" pitchFamily="18" charset="0"/>
                  <a:cs typeface="Arial" pitchFamily="34" charset="0"/>
                </a:rPr>
                <a:t> 𝐷/𝐸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itchFamily="18" charset="0"/>
                  <a:ea typeface="Cambria Math" pitchFamily="18" charset="0"/>
                  <a:cs typeface="Arial" pitchFamily="34" charset="0"/>
                </a:rPr>
                <a:t> "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itchFamily="18" charset="0"/>
                  <a:ea typeface="Cambria Math" pitchFamily="18" charset="0"/>
                  <a:cs typeface="Arial" pitchFamily="34" charset="0"/>
                </a:rPr>
                <a:t>)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Cambria Math" pitchFamily="18" charset="0"/>
                  <a:cs typeface="Arial" pitchFamily="34" charset="0"/>
                </a:rPr>
                <a:t>" 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Cambria Math" pitchFamily="18" charset="0"/>
                  <a:cs typeface="Arial" pitchFamily="34" charset="0"/>
                </a:rPr>
                <a:t>)</a:t>
              </a:r>
              <a:endParaRPr lang="en-US" sz="1100">
                <a:latin typeface="Cambria Math" pitchFamily="18" charset="0"/>
                <a:ea typeface="Cambria Math" pitchFamily="18" charset="0"/>
                <a:cs typeface="Arial" pitchFamily="34" charset="0"/>
              </a:endParaRPr>
            </a:p>
          </xdr:txBody>
        </xdr:sp>
      </mc:Fallback>
    </mc:AlternateContent>
    <xdr:clientData/>
  </xdr:oneCellAnchor>
  <xdr:oneCellAnchor>
    <xdr:from>
      <xdr:col>1</xdr:col>
      <xdr:colOff>607218</xdr:colOff>
      <xdr:row>63</xdr:row>
      <xdr:rowOff>47625</xdr:rowOff>
    </xdr:from>
    <xdr:ext cx="1895475" cy="333375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4" name="TextBox 3"/>
            <xdr:cNvSpPr txBox="1"/>
          </xdr:nvSpPr>
          <xdr:spPr>
            <a:xfrm>
              <a:off x="928687" y="10870406"/>
              <a:ext cx="1895475" cy="3333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en-US" sz="1100" b="0" i="1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𝐵</m:t>
                  </m:r>
                  <m:r>
                    <a:rPr lang="en-US" sz="1100" b="0" i="1" baseline="-25000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𝑒</m:t>
                  </m:r>
                </m:oMath>
              </a14:m>
              <a:r>
                <a:rPr lang="en-US" sz="1100" b="0">
                  <a:latin typeface="Cambria Math" pitchFamily="18" charset="0"/>
                  <a:ea typeface="Cambria Math" pitchFamily="18" charset="0"/>
                </a:rPr>
                <a:t> = </a:t>
              </a:r>
              <a14:m>
                <m:oMath xmlns:m="http://schemas.openxmlformats.org/officeDocument/2006/math">
                  <m:r>
                    <a:rPr lang="en-US" sz="1100" b="0" i="1">
                      <a:latin typeface="Cambria Math" pitchFamily="18" charset="0"/>
                      <a:ea typeface="Cambria Math" pitchFamily="18" charset="0"/>
                    </a:rPr>
                    <m:t>𝐵</m:t>
                  </m:r>
                  <m:r>
                    <a:rPr lang="en-US" sz="1100" b="0" i="1" baseline="-25000">
                      <a:latin typeface="Cambria Math" pitchFamily="18" charset="0"/>
                      <a:ea typeface="Cambria Math" pitchFamily="18" charset="0"/>
                    </a:rPr>
                    <m:t>𝑎</m:t>
                  </m:r>
                  <m:r>
                    <a:rPr lang="en-US" sz="1100" b="0" i="1" baseline="-25000">
                      <a:latin typeface="Cambria Math" pitchFamily="18" charset="0"/>
                      <a:ea typeface="Cambria Math" pitchFamily="18" charset="0"/>
                    </a:rPr>
                    <m:t>  </m:t>
                  </m:r>
                  <m:r>
                    <m:rPr>
                      <m:nor/>
                    </m:rPr>
                    <a:rPr lang="en-US" sz="1100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x</m:t>
                  </m:r>
                  <m:r>
                    <m:rPr>
                      <m:nor/>
                    </m:rPr>
                    <a:rPr lang="en-US" sz="1100" b="0" i="0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 </m:t>
                  </m:r>
                  <m:r>
                    <m:rPr>
                      <m:nor/>
                    </m:rPr>
                    <a:rPr lang="en-US" sz="1100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(1</m:t>
                  </m:r>
                  <m:r>
                    <m:rPr>
                      <m:nor/>
                    </m:rPr>
                    <a:rPr lang="en-US" sz="1100" i="1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 </m:t>
                  </m:r>
                  <m:r>
                    <m:rPr>
                      <m:nor/>
                    </m:rPr>
                    <a:rPr lang="en-US" sz="1100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+</m:t>
                  </m:r>
                  <m:r>
                    <m:rPr>
                      <m:nor/>
                    </m:rPr>
                    <a:rPr lang="en-US" sz="1100" i="1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 </m:t>
                  </m:r>
                  <m:r>
                    <m:rPr>
                      <m:nor/>
                    </m:rPr>
                    <a:rPr lang="en-US" sz="1100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(1</m:t>
                  </m:r>
                  <m:r>
                    <m:rPr>
                      <m:nor/>
                    </m:rPr>
                    <a:rPr lang="en-US" sz="1100" i="1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 − </m:t>
                  </m:r>
                  <m:r>
                    <m:rPr>
                      <m:nor/>
                    </m:rPr>
                    <a:rPr lang="en-US" sz="1100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T</m:t>
                  </m:r>
                  <m:r>
                    <m:rPr>
                      <m:nor/>
                    </m:rPr>
                    <a:rPr lang="en-US" sz="1100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)</m:t>
                  </m:r>
                  <m:r>
                    <m:rPr>
                      <m:nor/>
                    </m:rPr>
                    <a:rPr lang="en-US" sz="1100" i="1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 </m:t>
                  </m:r>
                  <m:r>
                    <m:rPr>
                      <m:nor/>
                    </m:rPr>
                    <a:rPr lang="en-US" sz="1100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x</m:t>
                  </m:r>
                  <m:r>
                    <m:rPr>
                      <m:nor/>
                    </m:rPr>
                    <a:rPr lang="en-US" sz="1100" i="1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 </m:t>
                  </m:r>
                  <m:r>
                    <m:rPr>
                      <m:nor/>
                    </m:rPr>
                    <a:rPr lang="en-US" sz="1100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DE</m:t>
                  </m:r>
                  <m:r>
                    <m:rPr>
                      <m:nor/>
                    </m:rPr>
                    <a:rPr lang="en-US" sz="1100">
                      <a:solidFill>
                        <a:schemeClr val="tx1"/>
                      </a:solidFill>
                      <a:effectLst/>
                      <a:latin typeface="Cambria Math" pitchFamily="18" charset="0"/>
                      <a:ea typeface="Cambria Math" pitchFamily="18" charset="0"/>
                      <a:cs typeface="+mn-cs"/>
                    </a:rPr>
                    <m:t>)</m:t>
                  </m:r>
                </m:oMath>
              </a14:m>
              <a:endParaRPr lang="en-US" sz="1100">
                <a:latin typeface="Cambria Math" pitchFamily="18" charset="0"/>
                <a:ea typeface="Cambria Math" pitchFamily="18" charset="0"/>
                <a:cs typeface="Arial" pitchFamily="34" charset="0"/>
              </a:endParaRPr>
            </a:p>
          </xdr:txBody>
        </xdr:sp>
      </mc:Choice>
      <mc:Fallback>
        <xdr:sp macro="" textlink="">
          <xdr:nvSpPr>
            <xdr:cNvPr id="4" name="TextBox 3"/>
            <xdr:cNvSpPr txBox="1"/>
          </xdr:nvSpPr>
          <xdr:spPr>
            <a:xfrm>
              <a:off x="928687" y="10870406"/>
              <a:ext cx="1895475" cy="3333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1100" b="0" i="0">
                  <a:solidFill>
                    <a:schemeClr val="tx1"/>
                  </a:solidFill>
                  <a:effectLst/>
                  <a:latin typeface="Cambria Math" pitchFamily="18" charset="0"/>
                  <a:ea typeface="Cambria Math" pitchFamily="18" charset="0"/>
                  <a:cs typeface="+mn-cs"/>
                </a:rPr>
                <a:t>𝐵</a:t>
              </a:r>
              <a:r>
                <a:rPr lang="en-US" sz="1100" b="0" i="0" baseline="-25000">
                  <a:solidFill>
                    <a:schemeClr val="tx1"/>
                  </a:solidFill>
                  <a:effectLst/>
                  <a:latin typeface="Cambria Math" pitchFamily="18" charset="0"/>
                  <a:ea typeface="Cambria Math" pitchFamily="18" charset="0"/>
                  <a:cs typeface="+mn-cs"/>
                </a:rPr>
                <a:t>𝑒</a:t>
              </a:r>
              <a:r>
                <a:rPr lang="en-US" sz="1100" b="0">
                  <a:latin typeface="Cambria Math" pitchFamily="18" charset="0"/>
                  <a:ea typeface="Cambria Math" pitchFamily="18" charset="0"/>
                </a:rPr>
                <a:t> = </a:t>
              </a:r>
              <a:r>
                <a:rPr lang="en-US" sz="1100" b="0" i="0">
                  <a:latin typeface="Cambria Math" pitchFamily="18" charset="0"/>
                  <a:ea typeface="Cambria Math" pitchFamily="18" charset="0"/>
                </a:rPr>
                <a:t>𝐵</a:t>
              </a:r>
              <a:r>
                <a:rPr lang="en-US" sz="1100" b="0" i="0" baseline="-25000">
                  <a:latin typeface="Cambria Math" pitchFamily="18" charset="0"/>
                  <a:ea typeface="Cambria Math" pitchFamily="18" charset="0"/>
                </a:rPr>
                <a:t>𝑎  </a:t>
              </a:r>
              <a:r>
                <a:rPr lang="en-US" sz="1100" b="0" i="0" baseline="-25000">
                  <a:solidFill>
                    <a:schemeClr val="tx1"/>
                  </a:solidFill>
                  <a:effectLst/>
                  <a:latin typeface="Cambria Math" pitchFamily="18" charset="0"/>
                  <a:ea typeface="Cambria Math" pitchFamily="18" charset="0"/>
                  <a:cs typeface="+mn-cs"/>
                </a:rPr>
                <a:t>"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itchFamily="18" charset="0"/>
                  <a:ea typeface="Cambria Math" pitchFamily="18" charset="0"/>
                  <a:cs typeface="+mn-cs"/>
                </a:rPr>
                <a:t>x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itchFamily="18" charset="0"/>
                  <a:ea typeface="Cambria Math" pitchFamily="18" charset="0"/>
                  <a:cs typeface="+mn-cs"/>
                </a:rPr>
                <a:t> 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itchFamily="18" charset="0"/>
                  <a:ea typeface="Cambria Math" pitchFamily="18" charset="0"/>
                  <a:cs typeface="+mn-cs"/>
                </a:rPr>
                <a:t>(1 + (1 − T) x DE)"</a:t>
              </a:r>
              <a:endParaRPr lang="en-US" sz="1100">
                <a:latin typeface="Cambria Math" pitchFamily="18" charset="0"/>
                <a:ea typeface="Cambria Math" pitchFamily="18" charset="0"/>
                <a:cs typeface="Arial" pitchFamily="34" charset="0"/>
              </a:endParaRPr>
            </a:p>
          </xdr:txBody>
        </xdr:sp>
      </mc:Fallback>
    </mc:AlternateContent>
    <xdr:clientData/>
  </xdr:oneCellAnchor>
  <xdr:oneCellAnchor>
    <xdr:from>
      <xdr:col>1</xdr:col>
      <xdr:colOff>202406</xdr:colOff>
      <xdr:row>73</xdr:row>
      <xdr:rowOff>11906</xdr:rowOff>
    </xdr:from>
    <xdr:ext cx="2899125" cy="496889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5" name="TextBox 4"/>
            <xdr:cNvSpPr txBox="1"/>
          </xdr:nvSpPr>
          <xdr:spPr>
            <a:xfrm>
              <a:off x="523875" y="12501562"/>
              <a:ext cx="2899125" cy="496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  <a:ea typeface="Cambria Math" pitchFamily="18" charset="0"/>
                      </a:rPr>
                      <m:t>𝑅</m:t>
                    </m:r>
                    <m:r>
                      <a:rPr lang="en-US" sz="1100" b="0" i="1" baseline="-25000">
                        <a:latin typeface="Cambria Math"/>
                        <a:ea typeface="Cambria Math" pitchFamily="18" charset="0"/>
                      </a:rPr>
                      <m:t>𝑒</m:t>
                    </m:r>
                    <m:r>
                      <a:rPr lang="en-US" sz="1100" i="1">
                        <a:latin typeface="Cambria Math" pitchFamily="18" charset="0"/>
                        <a:ea typeface="Cambria Math" pitchFamily="18" charset="0"/>
                      </a:rPr>
                      <m:t>=</m:t>
                    </m:r>
                    <m:r>
                      <a:rPr lang="en-US" sz="1100" b="0" i="1">
                        <a:latin typeface="Cambria Math"/>
                        <a:ea typeface="Cambria Math" pitchFamily="18" charset="0"/>
                      </a:rPr>
                      <m:t> 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𝑅</m:t>
                    </m:r>
                    <m:r>
                      <a:rPr lang="en-US" sz="1100" b="0" i="1" baseline="-2500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𝑎</m:t>
                    </m:r>
                    <m:r>
                      <a:rPr lang="en-US" sz="1100" b="0" i="1" baseline="-2500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  </m:t>
                    </m:r>
                    <m:r>
                      <m:rPr>
                        <m:nor/>
                      </m:rPr>
                      <a:rPr lang="en-US" sz="1100" b="0" i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+ </m:t>
                    </m:r>
                    <m:f>
                      <m:f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𝐷</m:t>
                        </m:r>
                      </m:num>
                      <m:den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𝐸</m:t>
                        </m:r>
                      </m:den>
                    </m:f>
                    <m:r>
                      <m:rPr>
                        <m:nor/>
                      </m:rPr>
                      <a:rPr lang="en-US" sz="1100" b="0" i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 (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𝑅</m:t>
                    </m:r>
                    <m:r>
                      <a:rPr lang="en-US" sz="1100" b="0" i="1" baseline="-2500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𝑎</m:t>
                    </m:r>
                    <m:r>
                      <m:rPr>
                        <m:nor/>
                      </m:rPr>
                      <a:rPr lang="en-US" sz="1100" b="0" i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− 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𝑅</m:t>
                    </m:r>
                    <m:r>
                      <a:rPr lang="en-US" sz="1100" b="0" i="1" baseline="-2500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𝑑</m:t>
                    </m:r>
                    <m:r>
                      <m:rPr>
                        <m:nor/>
                      </m:rPr>
                      <a:rPr lang="en-US" sz="1100" b="0" i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) </m:t>
                    </m:r>
                    <m:r>
                      <m:rPr>
                        <m:nor/>
                      </m:rPr>
                      <a:rPr lang="en-US" sz="1100" b="0" i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X</m:t>
                    </m:r>
                    <m:r>
                      <m:rPr>
                        <m:nor/>
                      </m:rPr>
                      <a:rPr lang="en-US" sz="1100" b="0" i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(1 − </m:t>
                    </m:r>
                    <m:r>
                      <m:rPr>
                        <m:nor/>
                      </m:rPr>
                      <a:rPr lang="en-US" sz="1100" b="0" i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</m:t>
                    </m:r>
                    <m:r>
                      <m:rPr>
                        <m:nor/>
                      </m:rPr>
                      <a:rPr lang="en-US" sz="1100" b="0" i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en-US" sz="1100" b="0" i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US" sz="1100" b="0" i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n-US" sz="1100">
                <a:latin typeface="Cambria Math" pitchFamily="18" charset="0"/>
                <a:ea typeface="Cambria Math" pitchFamily="18" charset="0"/>
                <a:cs typeface="Arial" pitchFamily="34" charset="0"/>
              </a:endParaRPr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523875" y="12501562"/>
              <a:ext cx="2899125" cy="496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1100" b="0" i="0">
                  <a:latin typeface="Cambria Math"/>
                  <a:ea typeface="Cambria Math" pitchFamily="18" charset="0"/>
                </a:rPr>
                <a:t>𝑅</a:t>
              </a:r>
              <a:r>
                <a:rPr lang="en-US" sz="1100" b="0" i="0" baseline="-25000">
                  <a:latin typeface="Cambria Math"/>
                  <a:ea typeface="Cambria Math" pitchFamily="18" charset="0"/>
                </a:rPr>
                <a:t>𝑒</a:t>
              </a:r>
              <a:r>
                <a:rPr lang="en-US" sz="11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en-US" sz="1100" b="0" i="0">
                  <a:latin typeface="Cambria Math"/>
                  <a:ea typeface="Cambria Math" pitchFamily="18" charset="0"/>
                </a:rPr>
                <a:t> 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𝑅</a:t>
              </a:r>
              <a:r>
                <a:rPr lang="en-US" sz="1100" b="0" i="0" baseline="-2500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𝑎  "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+ "  𝐷/𝐸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 (" 𝑅</a:t>
              </a:r>
              <a:r>
                <a:rPr lang="en-US" sz="1100" b="0" i="0" baseline="-2500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𝑎"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− " 𝑅</a:t>
              </a:r>
              <a:r>
                <a:rPr lang="en-US" sz="1100" b="0" i="0" baseline="-2500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𝑑"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 X (1 − T)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</a:p>
            <a:p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US" sz="1100">
                <a:latin typeface="Cambria Math" pitchFamily="18" charset="0"/>
                <a:ea typeface="Cambria Math" pitchFamily="18" charset="0"/>
                <a:cs typeface="Arial" pitchFamily="34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250032</xdr:colOff>
      <xdr:row>77</xdr:row>
      <xdr:rowOff>11906</xdr:rowOff>
    </xdr:from>
    <xdr:ext cx="3228975" cy="657225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6" name="TextBox 5"/>
            <xdr:cNvSpPr txBox="1"/>
          </xdr:nvSpPr>
          <xdr:spPr>
            <a:xfrm>
              <a:off x="250032" y="13001625"/>
              <a:ext cx="3228975" cy="6572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  <a:ea typeface="Cambria Math" pitchFamily="18" charset="0"/>
                      </a:rPr>
                      <m:t>𝑅</m:t>
                    </m:r>
                    <m:r>
                      <a:rPr lang="en-US" sz="1100" b="0" i="1" baseline="-25000">
                        <a:latin typeface="Cambria Math"/>
                        <a:ea typeface="Cambria Math" pitchFamily="18" charset="0"/>
                      </a:rPr>
                      <m:t>𝑎</m:t>
                    </m:r>
                    <m:r>
                      <a:rPr lang="en-US" sz="1100" i="1">
                        <a:latin typeface="Cambria Math" pitchFamily="18" charset="0"/>
                        <a:ea typeface="Cambria Math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/>
                            <a:ea typeface="Cambria Math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𝑅𝑒</m:t>
                        </m:r>
                        <m:r>
                          <a:rPr lang="en-US" sz="1100" b="0" i="1" baseline="-25000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+</m:t>
                        </m:r>
                        <m:f>
                          <m:f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𝐷</m:t>
                            </m:r>
                          </m:num>
                          <m:den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𝐸</m:t>
                            </m:r>
                          </m:den>
                        </m:f>
                        <m:r>
                          <m:rPr>
                            <m:nor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x</m:t>
                        </m:r>
                        <m:r>
                          <m:rPr>
                            <m:nor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𝑅</m:t>
                        </m:r>
                        <m:r>
                          <a:rPr lang="en-US" sz="1100" b="0" i="1" baseline="-25000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𝑑</m:t>
                        </m:r>
                        <m:r>
                          <m:rPr>
                            <m:nor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x</m:t>
                        </m:r>
                        <m:r>
                          <m:rPr>
                            <m:nor/>
                          </m:rPr>
                          <a:rPr lang="en-US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(1 − </m:t>
                        </m:r>
                        <m:r>
                          <m:rPr>
                            <m:nor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T</m:t>
                        </m:r>
                        <m:r>
                          <m:rPr>
                            <m:nor/>
                          </m:rPr>
                          <a:rPr lang="en-US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))</m:t>
                        </m:r>
                        <m:r>
                          <m:rPr>
                            <m:nor/>
                          </m:rPr>
                          <a:rPr lang="en-US">
                            <a:effectLst/>
                          </a:rPr>
                          <m:t> </m:t>
                        </m:r>
                      </m:num>
                      <m:den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(1</m:t>
                        </m:r>
                        <m:r>
                          <a:rPr lang="en-US" sz="1100" b="0" i="1" baseline="-25000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+</m:t>
                        </m:r>
                        <m:f>
                          <m:f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𝐷</m:t>
                            </m:r>
                          </m:num>
                          <m:den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𝐸</m:t>
                            </m:r>
                          </m:den>
                        </m:f>
                        <m:r>
                          <m:rPr>
                            <m:nor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x</m:t>
                        </m:r>
                        <m:r>
                          <m:rPr>
                            <m:nor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(1 − </m:t>
                        </m:r>
                        <m:r>
                          <m:rPr>
                            <m:nor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T</m:t>
                        </m:r>
                        <m:r>
                          <m:rPr>
                            <m:nor/>
                          </m:rPr>
                          <a:rPr lang="en-US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))</m:t>
                        </m:r>
                        <m:r>
                          <m:rPr>
                            <m:nor/>
                          </m:rPr>
                          <a:rPr lang="en-US">
                            <a:effectLst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100">
                <a:latin typeface="Cambria Math" pitchFamily="18" charset="0"/>
                <a:ea typeface="Cambria Math" pitchFamily="18" charset="0"/>
                <a:cs typeface="Arial" pitchFamily="34" charset="0"/>
              </a:endParaRPr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250032" y="13001625"/>
              <a:ext cx="3228975" cy="6572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1100" b="0" i="0">
                  <a:latin typeface="Cambria Math"/>
                  <a:ea typeface="Cambria Math" pitchFamily="18" charset="0"/>
                </a:rPr>
                <a:t>𝑅</a:t>
              </a:r>
              <a:r>
                <a:rPr lang="en-US" sz="1100" b="0" i="0" baseline="-25000">
                  <a:latin typeface="Cambria Math"/>
                  <a:ea typeface="Cambria Math" pitchFamily="18" charset="0"/>
                </a:rPr>
                <a:t>𝑎</a:t>
              </a:r>
              <a:r>
                <a:rPr lang="en-US" sz="11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en-US" sz="1100" i="0">
                  <a:latin typeface="Cambria Math"/>
                  <a:ea typeface="Cambria Math" pitchFamily="18" charset="0"/>
                </a:rPr>
                <a:t>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(𝑅𝑒</a:t>
              </a:r>
              <a:r>
                <a:rPr lang="en-US" sz="1100" b="0" i="0" baseline="-2500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en-US" sz="1100" b="0" i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 𝐷/𝐸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 x 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𝑅</a:t>
              </a:r>
              <a:r>
                <a:rPr lang="en-US" sz="1100" b="0" i="0" baseline="-2500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𝑑</a:t>
              </a:r>
              <a:r>
                <a:rPr lang="en-US" sz="1100" b="0" i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x (1 − 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))</a:t>
              </a:r>
              <a:r>
                <a:rPr lang="en-US" i="0">
                  <a:effectLst/>
                </a:rPr>
                <a:t> </a:t>
              </a:r>
              <a:r>
                <a:rPr lang="en-US" i="0">
                  <a:effectLst/>
                  <a:latin typeface="Cambria Math"/>
                </a:rPr>
                <a:t>" </a:t>
              </a:r>
              <a:r>
                <a:rPr lang="en-US" sz="1100" i="0">
                  <a:effectLst/>
                  <a:latin typeface="Cambria Math"/>
                  <a:ea typeface="Cambria Math" pitchFamily="18" charset="0"/>
                </a:rPr>
                <a:t>)/(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(1</a:t>
              </a:r>
              <a:r>
                <a:rPr lang="en-US" sz="1100" b="0" i="0" baseline="-2500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en-US" sz="1100" b="0" i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 𝐷/𝐸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 x (1 −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))</a:t>
              </a:r>
              <a:r>
                <a:rPr lang="en-US" i="0">
                  <a:effectLst/>
                </a:rPr>
                <a:t> </a:t>
              </a:r>
              <a:r>
                <a:rPr lang="en-US" i="0">
                  <a:effectLst/>
                  <a:latin typeface="Cambria Math"/>
                </a:rPr>
                <a:t>" </a:t>
              </a:r>
              <a:r>
                <a:rPr lang="en-US" sz="1100" i="0">
                  <a:effectLst/>
                  <a:latin typeface="Cambria Math"/>
                  <a:ea typeface="Cambria Math" pitchFamily="18" charset="0"/>
                </a:rPr>
                <a:t>)</a:t>
              </a:r>
              <a:endParaRPr lang="en-US" sz="1100">
                <a:latin typeface="Cambria Math" pitchFamily="18" charset="0"/>
                <a:ea typeface="Cambria Math" pitchFamily="18" charset="0"/>
                <a:cs typeface="Arial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P117"/>
  <sheetViews>
    <sheetView view="pageLayout" zoomScaleNormal="100" zoomScaleSheetLayoutView="85" workbookViewId="0">
      <selection activeCell="B3" sqref="B3:P118"/>
    </sheetView>
  </sheetViews>
  <sheetFormatPr defaultRowHeight="12.75"/>
  <cols>
    <col min="1" max="1" width="2.42578125" customWidth="1"/>
    <col min="2" max="2" width="34.85546875" bestFit="1" customWidth="1"/>
    <col min="4" max="4" width="1.28515625" style="12" customWidth="1"/>
    <col min="5" max="5" width="10.7109375" customWidth="1"/>
    <col min="9" max="11" width="10.140625" customWidth="1"/>
    <col min="13" max="13" width="1.28515625" style="12" customWidth="1"/>
    <col min="17" max="17" width="2.42578125" customWidth="1"/>
  </cols>
  <sheetData>
    <row r="2" spans="2:16"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2:16">
      <c r="B3" s="177" t="s">
        <v>297</v>
      </c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</row>
    <row r="4" spans="2:16">
      <c r="B4" s="177" t="s">
        <v>293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</row>
    <row r="6" spans="2:16">
      <c r="B6" s="8"/>
      <c r="C6" s="8"/>
      <c r="D6" s="1"/>
      <c r="E6" s="176" t="s">
        <v>0</v>
      </c>
      <c r="F6" s="176" t="s">
        <v>1</v>
      </c>
      <c r="G6" s="176" t="s">
        <v>2</v>
      </c>
      <c r="H6" s="176" t="s">
        <v>3</v>
      </c>
      <c r="I6" s="176" t="s">
        <v>4</v>
      </c>
      <c r="J6" s="176" t="s">
        <v>5</v>
      </c>
      <c r="K6" s="176" t="s">
        <v>6</v>
      </c>
      <c r="L6" s="176" t="s">
        <v>7</v>
      </c>
      <c r="M6" s="1"/>
      <c r="N6" s="176" t="s">
        <v>8</v>
      </c>
      <c r="O6" s="176" t="s">
        <v>9</v>
      </c>
      <c r="P6" s="176" t="s">
        <v>10</v>
      </c>
    </row>
    <row r="7" spans="2:16" ht="38.25">
      <c r="B7" s="9" t="s">
        <v>11</v>
      </c>
      <c r="C7" s="9" t="s">
        <v>18</v>
      </c>
      <c r="D7" s="13"/>
      <c r="E7" s="10" t="s">
        <v>16</v>
      </c>
      <c r="F7" s="10" t="s">
        <v>296</v>
      </c>
      <c r="G7" s="10" t="s">
        <v>17</v>
      </c>
      <c r="H7" s="10" t="s">
        <v>12</v>
      </c>
      <c r="I7" s="10" t="s">
        <v>19</v>
      </c>
      <c r="J7" s="10" t="s">
        <v>13</v>
      </c>
      <c r="K7" s="10" t="s">
        <v>20</v>
      </c>
      <c r="L7" s="10" t="s">
        <v>21</v>
      </c>
      <c r="M7" s="39"/>
      <c r="N7" s="10" t="s">
        <v>14</v>
      </c>
      <c r="O7" s="10" t="s">
        <v>22</v>
      </c>
      <c r="P7" s="10" t="s">
        <v>15</v>
      </c>
    </row>
    <row r="8" spans="2:16">
      <c r="B8" s="3"/>
      <c r="C8" s="3"/>
      <c r="D8" s="14"/>
      <c r="E8" s="3"/>
      <c r="F8" s="3"/>
      <c r="G8" s="3"/>
      <c r="H8" s="3"/>
      <c r="I8" s="3"/>
      <c r="J8" s="3"/>
      <c r="K8" s="3"/>
      <c r="L8" s="3"/>
      <c r="M8" s="40"/>
      <c r="O8" s="3"/>
      <c r="P8" s="3"/>
    </row>
    <row r="9" spans="2:16">
      <c r="B9" t="s">
        <v>1623</v>
      </c>
      <c r="C9" s="176" t="s">
        <v>23</v>
      </c>
      <c r="D9" s="15"/>
      <c r="E9" s="4">
        <v>1.88</v>
      </c>
      <c r="F9" s="4">
        <v>39.073999999999998</v>
      </c>
      <c r="G9" s="5">
        <f t="shared" ref="G9:G22" si="0">E9/F9</f>
        <v>4.8113835286891539E-2</v>
      </c>
      <c r="H9" s="5">
        <f t="shared" ref="H9:H22" si="1">G9*(1+0.5*L9)</f>
        <v>4.9047243691457236E-2</v>
      </c>
      <c r="I9" s="5">
        <v>3.5999999999999997E-2</v>
      </c>
      <c r="J9" s="5">
        <v>3.5400000000000001E-2</v>
      </c>
      <c r="K9" s="5">
        <v>4.4999999999999998E-2</v>
      </c>
      <c r="L9" s="5">
        <f t="shared" ref="L9:L22" si="2">AVERAGE(I9:K9)</f>
        <v>3.8799999999999994E-2</v>
      </c>
      <c r="M9" s="41"/>
      <c r="N9" s="5">
        <f t="shared" ref="N9:N22" si="3">G9*(1+0.5*MIN(I9:K9))+MIN(I9:K9)</f>
        <v>8.4365450171469514E-2</v>
      </c>
      <c r="O9" s="5">
        <f t="shared" ref="O9:O22" si="4">H9+L9</f>
        <v>8.784724369145723E-2</v>
      </c>
      <c r="P9" s="5">
        <f t="shared" ref="P9:P22" si="5">G9*(1+0.5*MAX(I9:K9))+MAX(I9:K9)</f>
        <v>9.4196396580846595E-2</v>
      </c>
    </row>
    <row r="10" spans="2:16">
      <c r="B10" t="s">
        <v>24</v>
      </c>
      <c r="C10" s="176" t="s">
        <v>25</v>
      </c>
      <c r="D10" s="15"/>
      <c r="E10" s="4">
        <v>1.25</v>
      </c>
      <c r="F10" s="4">
        <v>40.994000000000007</v>
      </c>
      <c r="G10" s="5">
        <f t="shared" si="0"/>
        <v>3.0492267161047953E-2</v>
      </c>
      <c r="H10" s="5">
        <f t="shared" si="1"/>
        <v>3.1216458506122841E-2</v>
      </c>
      <c r="I10" s="5" t="s">
        <v>1622</v>
      </c>
      <c r="J10" s="5">
        <v>0.03</v>
      </c>
      <c r="K10" s="5">
        <v>6.5000000000000002E-2</v>
      </c>
      <c r="L10" s="5">
        <f t="shared" si="2"/>
        <v>4.7500000000000001E-2</v>
      </c>
      <c r="M10" s="41"/>
      <c r="N10" s="5">
        <f t="shared" si="3"/>
        <v>6.0949651168463667E-2</v>
      </c>
      <c r="O10" s="5">
        <f t="shared" si="4"/>
        <v>7.8716458506122841E-2</v>
      </c>
      <c r="P10" s="5">
        <f t="shared" si="5"/>
        <v>9.6483265843782015E-2</v>
      </c>
    </row>
    <row r="11" spans="2:16">
      <c r="B11" t="s">
        <v>286</v>
      </c>
      <c r="C11" s="176" t="s">
        <v>285</v>
      </c>
      <c r="D11" s="15"/>
      <c r="E11" s="4">
        <v>1</v>
      </c>
      <c r="F11" s="4">
        <v>20.615666666666666</v>
      </c>
      <c r="G11" s="5">
        <f t="shared" si="0"/>
        <v>4.8506799036331594E-2</v>
      </c>
      <c r="H11" s="5">
        <f t="shared" si="1"/>
        <v>5.0471324397303022E-2</v>
      </c>
      <c r="I11" s="5" t="s">
        <v>1622</v>
      </c>
      <c r="J11" s="5">
        <v>0.10199999999999999</v>
      </c>
      <c r="K11" s="5">
        <v>0.06</v>
      </c>
      <c r="L11" s="5">
        <f t="shared" si="2"/>
        <v>8.0999999999999989E-2</v>
      </c>
      <c r="M11" s="41"/>
      <c r="N11" s="5">
        <f t="shared" si="3"/>
        <v>0.10996200300742154</v>
      </c>
      <c r="O11" s="5">
        <f t="shared" si="4"/>
        <v>0.13147132439730302</v>
      </c>
      <c r="P11" s="5">
        <f t="shared" si="5"/>
        <v>0.15298064578718451</v>
      </c>
    </row>
    <row r="12" spans="2:16">
      <c r="B12" t="s">
        <v>1894</v>
      </c>
      <c r="C12" s="176" t="s">
        <v>954</v>
      </c>
      <c r="D12" s="15"/>
      <c r="E12" s="4">
        <v>2.2000000000000002</v>
      </c>
      <c r="F12" s="4">
        <v>47.718333333333327</v>
      </c>
      <c r="G12" s="5">
        <f t="shared" si="0"/>
        <v>4.6103873423911153E-2</v>
      </c>
      <c r="H12" s="5">
        <f t="shared" si="1"/>
        <v>4.681848346198178E-2</v>
      </c>
      <c r="I12" s="5">
        <v>1.15E-2</v>
      </c>
      <c r="J12" s="5">
        <v>3.15E-2</v>
      </c>
      <c r="K12" s="5">
        <v>0.05</v>
      </c>
      <c r="L12" s="5">
        <f t="shared" si="2"/>
        <v>3.1E-2</v>
      </c>
      <c r="M12" s="41"/>
      <c r="N12" s="5">
        <f t="shared" si="3"/>
        <v>5.7868970696098643E-2</v>
      </c>
      <c r="O12" s="5">
        <f t="shared" si="4"/>
        <v>7.781848346198178E-2</v>
      </c>
      <c r="P12" s="5">
        <f t="shared" si="5"/>
        <v>9.7256470259508926E-2</v>
      </c>
    </row>
    <row r="13" spans="2:16">
      <c r="B13" t="s">
        <v>26</v>
      </c>
      <c r="C13" s="176" t="s">
        <v>27</v>
      </c>
      <c r="D13" s="15"/>
      <c r="E13" s="4">
        <v>0.85</v>
      </c>
      <c r="F13" s="4">
        <v>20.446333333333332</v>
      </c>
      <c r="G13" s="5">
        <f t="shared" si="0"/>
        <v>4.157224604248521E-2</v>
      </c>
      <c r="H13" s="5">
        <f t="shared" si="1"/>
        <v>4.3165848807447144E-2</v>
      </c>
      <c r="I13" s="5">
        <v>7.7499999999999999E-2</v>
      </c>
      <c r="J13" s="5">
        <v>9.7500000000000003E-2</v>
      </c>
      <c r="K13" s="5">
        <v>5.5E-2</v>
      </c>
      <c r="L13" s="5">
        <f t="shared" si="2"/>
        <v>7.6666666666666661E-2</v>
      </c>
      <c r="M13" s="41"/>
      <c r="N13" s="5">
        <f t="shared" si="3"/>
        <v>9.7715482808653553E-2</v>
      </c>
      <c r="O13" s="5">
        <f t="shared" si="4"/>
        <v>0.1198325154741138</v>
      </c>
      <c r="P13" s="5">
        <f t="shared" si="5"/>
        <v>0.14109889303705636</v>
      </c>
    </row>
    <row r="14" spans="2:16">
      <c r="B14" t="s">
        <v>1625</v>
      </c>
      <c r="C14" s="176" t="s">
        <v>1626</v>
      </c>
      <c r="D14" s="15"/>
      <c r="E14" s="4">
        <v>1.24</v>
      </c>
      <c r="F14" s="4">
        <v>27.765000000000001</v>
      </c>
      <c r="G14" s="5">
        <f t="shared" si="0"/>
        <v>4.4660543850171076E-2</v>
      </c>
      <c r="H14" s="5">
        <f t="shared" si="1"/>
        <v>4.6541497088660774E-2</v>
      </c>
      <c r="I14" s="5">
        <v>7.1199999999999999E-2</v>
      </c>
      <c r="J14" s="5">
        <v>9.1499999999999998E-2</v>
      </c>
      <c r="K14" s="5">
        <v>0.09</v>
      </c>
      <c r="L14" s="5">
        <f t="shared" si="2"/>
        <v>8.4233333333333341E-2</v>
      </c>
      <c r="M14" s="41"/>
      <c r="N14" s="5">
        <f t="shared" si="3"/>
        <v>0.11745045921123717</v>
      </c>
      <c r="O14" s="5">
        <f t="shared" si="4"/>
        <v>0.13077483042199411</v>
      </c>
      <c r="P14" s="5">
        <f t="shared" si="5"/>
        <v>0.1382037637313164</v>
      </c>
    </row>
    <row r="15" spans="2:16">
      <c r="B15" t="s">
        <v>28</v>
      </c>
      <c r="C15" s="176" t="s">
        <v>29</v>
      </c>
      <c r="D15" s="15"/>
      <c r="E15" s="4">
        <v>1.32</v>
      </c>
      <c r="F15" s="4">
        <v>40.115000000000009</v>
      </c>
      <c r="G15" s="5">
        <f t="shared" si="0"/>
        <v>3.2905396983671939E-2</v>
      </c>
      <c r="H15" s="5">
        <f t="shared" si="1"/>
        <v>3.356350492334538E-2</v>
      </c>
      <c r="I15" s="5">
        <v>0.05</v>
      </c>
      <c r="J15" s="5">
        <v>0.04</v>
      </c>
      <c r="K15" s="5">
        <v>0.03</v>
      </c>
      <c r="L15" s="5">
        <f t="shared" si="2"/>
        <v>0.04</v>
      </c>
      <c r="M15" s="41"/>
      <c r="N15" s="5">
        <f t="shared" si="3"/>
        <v>6.3398977938427012E-2</v>
      </c>
      <c r="O15" s="5">
        <f t="shared" si="4"/>
        <v>7.3563504923345374E-2</v>
      </c>
      <c r="P15" s="5">
        <f t="shared" si="5"/>
        <v>8.3728031908263736E-2</v>
      </c>
    </row>
    <row r="16" spans="2:16">
      <c r="B16" t="s">
        <v>1627</v>
      </c>
      <c r="C16" s="176" t="s">
        <v>1628</v>
      </c>
      <c r="D16" s="15"/>
      <c r="E16" s="4">
        <v>1.41</v>
      </c>
      <c r="F16" s="4">
        <v>68.938000000000002</v>
      </c>
      <c r="G16" s="5">
        <f t="shared" si="0"/>
        <v>2.0453160811163652E-2</v>
      </c>
      <c r="H16" s="5">
        <f t="shared" si="1"/>
        <v>2.2059756592880553E-2</v>
      </c>
      <c r="I16" s="5">
        <v>0.15</v>
      </c>
      <c r="J16" s="5">
        <v>0.17630000000000001</v>
      </c>
      <c r="K16" s="5">
        <v>0.14499999999999999</v>
      </c>
      <c r="L16" s="5">
        <f t="shared" si="2"/>
        <v>0.15710000000000002</v>
      </c>
      <c r="M16" s="41"/>
      <c r="N16" s="5">
        <f t="shared" si="3"/>
        <v>0.16693601496997301</v>
      </c>
      <c r="O16" s="5">
        <f t="shared" si="4"/>
        <v>0.17915975659288058</v>
      </c>
      <c r="P16" s="5">
        <f t="shared" si="5"/>
        <v>0.19855610693666775</v>
      </c>
    </row>
    <row r="17" spans="2:16">
      <c r="B17" t="s">
        <v>1629</v>
      </c>
      <c r="C17" s="176" t="s">
        <v>30</v>
      </c>
      <c r="D17" s="15"/>
      <c r="E17" s="4">
        <v>1.19</v>
      </c>
      <c r="F17" s="4">
        <v>21.906666666666663</v>
      </c>
      <c r="G17" s="5">
        <f t="shared" si="0"/>
        <v>5.4321363359707858E-2</v>
      </c>
      <c r="H17" s="5">
        <f t="shared" si="1"/>
        <v>5.73995739500913E-2</v>
      </c>
      <c r="I17" s="5">
        <v>0.05</v>
      </c>
      <c r="J17" s="5">
        <v>0.05</v>
      </c>
      <c r="K17" s="5">
        <v>0.24</v>
      </c>
      <c r="L17" s="5">
        <f t="shared" si="2"/>
        <v>0.11333333333333333</v>
      </c>
      <c r="M17" s="41"/>
      <c r="N17" s="5">
        <f t="shared" si="3"/>
        <v>0.10567939744370056</v>
      </c>
      <c r="O17" s="5">
        <f t="shared" si="4"/>
        <v>0.17073290728342463</v>
      </c>
      <c r="P17" s="5">
        <f t="shared" si="5"/>
        <v>0.30083992696287282</v>
      </c>
    </row>
    <row r="18" spans="2:16">
      <c r="B18" t="s">
        <v>1630</v>
      </c>
      <c r="C18" s="176" t="s">
        <v>1331</v>
      </c>
      <c r="D18" s="15"/>
      <c r="E18" s="4">
        <v>1.08</v>
      </c>
      <c r="F18" s="4">
        <v>19.144999999999996</v>
      </c>
      <c r="G18" s="5">
        <f t="shared" si="0"/>
        <v>5.6411595716897377E-2</v>
      </c>
      <c r="H18" s="5">
        <f t="shared" si="1"/>
        <v>5.7861373726821645E-2</v>
      </c>
      <c r="I18" s="5">
        <v>3.5700000000000003E-2</v>
      </c>
      <c r="J18" s="5">
        <v>4.8500000000000001E-2</v>
      </c>
      <c r="K18" s="5">
        <v>7.0000000000000007E-2</v>
      </c>
      <c r="L18" s="5">
        <f t="shared" si="2"/>
        <v>5.1400000000000001E-2</v>
      </c>
      <c r="M18" s="41"/>
      <c r="N18" s="5">
        <f t="shared" si="3"/>
        <v>9.3118542700443993E-2</v>
      </c>
      <c r="O18" s="5">
        <f t="shared" si="4"/>
        <v>0.10926137372682165</v>
      </c>
      <c r="P18" s="5">
        <f t="shared" si="5"/>
        <v>0.12838600156698879</v>
      </c>
    </row>
    <row r="19" spans="2:16">
      <c r="B19" t="s">
        <v>1631</v>
      </c>
      <c r="C19" s="176" t="s">
        <v>31</v>
      </c>
      <c r="D19" s="15"/>
      <c r="E19" s="4">
        <v>2.1</v>
      </c>
      <c r="F19" s="4">
        <v>50.343000000000004</v>
      </c>
      <c r="G19" s="5">
        <f t="shared" si="0"/>
        <v>4.171384303676777E-2</v>
      </c>
      <c r="H19" s="5">
        <f t="shared" si="1"/>
        <v>4.2888782948970063E-2</v>
      </c>
      <c r="I19" s="5">
        <v>5.6800000000000003E-2</v>
      </c>
      <c r="J19" s="5">
        <v>6.2199999999999998E-2</v>
      </c>
      <c r="K19" s="5">
        <v>0.05</v>
      </c>
      <c r="L19" s="5">
        <f t="shared" si="2"/>
        <v>5.6333333333333326E-2</v>
      </c>
      <c r="M19" s="41"/>
      <c r="N19" s="5">
        <f t="shared" si="3"/>
        <v>9.275668911268696E-2</v>
      </c>
      <c r="O19" s="5">
        <f t="shared" si="4"/>
        <v>9.9222116282303388E-2</v>
      </c>
      <c r="P19" s="5">
        <f t="shared" si="5"/>
        <v>0.10521114355521125</v>
      </c>
    </row>
    <row r="20" spans="2:16">
      <c r="B20" t="s">
        <v>1632</v>
      </c>
      <c r="C20" s="176" t="s">
        <v>32</v>
      </c>
      <c r="D20" s="15"/>
      <c r="E20" s="4">
        <v>1.08</v>
      </c>
      <c r="F20" s="4">
        <v>25.79066666666667</v>
      </c>
      <c r="G20" s="5">
        <f t="shared" si="0"/>
        <v>4.1875613917179338E-2</v>
      </c>
      <c r="H20" s="5">
        <f t="shared" si="1"/>
        <v>4.2801762911647619E-2</v>
      </c>
      <c r="I20" s="5">
        <v>4.1000000000000002E-2</v>
      </c>
      <c r="J20" s="5">
        <v>3.6700000000000003E-2</v>
      </c>
      <c r="K20" s="5">
        <v>5.5E-2</v>
      </c>
      <c r="L20" s="5">
        <f t="shared" si="2"/>
        <v>4.423333333333334E-2</v>
      </c>
      <c r="M20" s="41"/>
      <c r="N20" s="5">
        <f t="shared" si="3"/>
        <v>7.9344031432559581E-2</v>
      </c>
      <c r="O20" s="5">
        <f>H20+L20</f>
        <v>8.7035096244980958E-2</v>
      </c>
      <c r="P20" s="5">
        <f t="shared" si="5"/>
        <v>9.8027193299901783E-2</v>
      </c>
    </row>
    <row r="21" spans="2:16">
      <c r="B21" t="s">
        <v>1633</v>
      </c>
      <c r="C21" s="176" t="s">
        <v>33</v>
      </c>
      <c r="D21" s="15"/>
      <c r="E21" s="4">
        <v>1.96</v>
      </c>
      <c r="F21" s="4">
        <v>46.542999999999992</v>
      </c>
      <c r="G21" s="5">
        <f t="shared" si="0"/>
        <v>4.2111595728681013E-2</v>
      </c>
      <c r="H21" s="5">
        <f t="shared" si="1"/>
        <v>4.3195267458765743E-2</v>
      </c>
      <c r="I21" s="5">
        <v>5.04E-2</v>
      </c>
      <c r="J21" s="5">
        <v>5.3999999999999999E-2</v>
      </c>
      <c r="K21" s="5">
        <v>0.05</v>
      </c>
      <c r="L21" s="5">
        <f t="shared" si="2"/>
        <v>5.1466666666666661E-2</v>
      </c>
      <c r="M21" s="41"/>
      <c r="N21" s="5">
        <f t="shared" si="3"/>
        <v>9.3164385621898035E-2</v>
      </c>
      <c r="O21" s="5">
        <f t="shared" si="4"/>
        <v>9.4661934125432404E-2</v>
      </c>
      <c r="P21" s="5">
        <f t="shared" si="5"/>
        <v>9.7248608813355397E-2</v>
      </c>
    </row>
    <row r="22" spans="2:16">
      <c r="B22" t="s">
        <v>1634</v>
      </c>
      <c r="C22" s="176" t="s">
        <v>34</v>
      </c>
      <c r="D22" s="15"/>
      <c r="E22" s="4">
        <v>1.32</v>
      </c>
      <c r="F22" s="4">
        <v>29.036999999999992</v>
      </c>
      <c r="G22" s="5">
        <f t="shared" si="0"/>
        <v>4.5459241657196003E-2</v>
      </c>
      <c r="H22" s="5">
        <f t="shared" si="1"/>
        <v>4.6771498433033722E-2</v>
      </c>
      <c r="I22" s="5">
        <v>6.2199999999999998E-2</v>
      </c>
      <c r="J22" s="5">
        <v>4.5999999999999999E-2</v>
      </c>
      <c r="K22" s="5">
        <v>6.5000000000000002E-2</v>
      </c>
      <c r="L22" s="5">
        <f t="shared" si="2"/>
        <v>5.7733333333333331E-2</v>
      </c>
      <c r="M22" s="41"/>
      <c r="N22" s="5">
        <f t="shared" si="3"/>
        <v>9.2504804215311515E-2</v>
      </c>
      <c r="O22" s="5">
        <f t="shared" si="4"/>
        <v>0.10450483176636705</v>
      </c>
      <c r="P22" s="5">
        <f t="shared" si="5"/>
        <v>0.11193666701105487</v>
      </c>
    </row>
    <row r="23" spans="2:16">
      <c r="B23" s="30"/>
      <c r="C23" s="30"/>
      <c r="M23" s="42"/>
    </row>
    <row r="24" spans="2:16">
      <c r="B24" s="45" t="s">
        <v>2179</v>
      </c>
      <c r="C24" s="45"/>
      <c r="D24" s="172"/>
      <c r="E24" s="45"/>
      <c r="F24" s="45"/>
      <c r="G24" s="172">
        <f t="shared" ref="G24:L24" si="6">MEDIAN(G9:G22)</f>
        <v>4.3386069789426045E-2</v>
      </c>
      <c r="H24" s="172">
        <f t="shared" si="6"/>
        <v>4.4868382273713259E-2</v>
      </c>
      <c r="I24" s="172">
        <f t="shared" si="6"/>
        <v>5.0200000000000002E-2</v>
      </c>
      <c r="J24" s="172">
        <f t="shared" si="6"/>
        <v>4.9250000000000002E-2</v>
      </c>
      <c r="K24" s="172">
        <f t="shared" si="6"/>
        <v>5.7499999999999996E-2</v>
      </c>
      <c r="L24" s="172">
        <f t="shared" si="6"/>
        <v>5.389999999999999E-2</v>
      </c>
      <c r="M24" s="173"/>
      <c r="N24" s="172">
        <f>MEDIAN(N9:N22)</f>
        <v>9.2937615906565477E-2</v>
      </c>
      <c r="O24" s="172">
        <f>MEDIAN(O9:O22)</f>
        <v>0.10186347402433521</v>
      </c>
      <c r="P24" s="172">
        <f>MEDIAN(P9:P22)</f>
        <v>0.10857390528313306</v>
      </c>
    </row>
    <row r="25" spans="2:16">
      <c r="B25" s="6" t="s">
        <v>1969</v>
      </c>
      <c r="C25" s="6"/>
      <c r="D25" s="174"/>
      <c r="E25" s="6"/>
      <c r="F25" s="6"/>
      <c r="G25" s="174">
        <f t="shared" ref="G25:L25" si="7">AVERAGE(G9:G22)</f>
        <v>4.2478669715150255E-2</v>
      </c>
      <c r="H25" s="174">
        <f t="shared" si="7"/>
        <v>4.3843026921323504E-2</v>
      </c>
      <c r="I25" s="174">
        <f t="shared" si="7"/>
        <v>5.7691666666666669E-2</v>
      </c>
      <c r="J25" s="174">
        <f t="shared" si="7"/>
        <v>6.4400000000000013E-2</v>
      </c>
      <c r="K25" s="174">
        <f t="shared" si="7"/>
        <v>7.6428571428571429E-2</v>
      </c>
      <c r="L25" s="174">
        <f t="shared" si="7"/>
        <v>6.6485714285714287E-2</v>
      </c>
      <c r="M25" s="175"/>
      <c r="N25" s="174">
        <f>AVERAGE(N9:N22)</f>
        <v>9.3943918607024626E-2</v>
      </c>
      <c r="O25" s="174">
        <f>AVERAGE(O9:O22)</f>
        <v>0.11032874120703781</v>
      </c>
      <c r="P25" s="174">
        <f>AVERAGE(P9:P22)</f>
        <v>0.1317252225210008</v>
      </c>
    </row>
    <row r="26" spans="2:16">
      <c r="N26" s="37"/>
      <c r="O26" s="37"/>
      <c r="P26" s="37"/>
    </row>
    <row r="28" spans="2:16">
      <c r="B28" s="6" t="s">
        <v>36</v>
      </c>
    </row>
    <row r="29" spans="2:16">
      <c r="B29" s="7" t="s">
        <v>1588</v>
      </c>
    </row>
    <row r="30" spans="2:16">
      <c r="B30" s="7" t="s">
        <v>2178</v>
      </c>
    </row>
    <row r="31" spans="2:16">
      <c r="B31" s="7" t="s">
        <v>37</v>
      </c>
    </row>
    <row r="32" spans="2:16">
      <c r="B32" s="7" t="s">
        <v>38</v>
      </c>
    </row>
    <row r="33" spans="2:16">
      <c r="B33" s="7" t="s">
        <v>45</v>
      </c>
    </row>
    <row r="34" spans="2:16">
      <c r="B34" s="7" t="s">
        <v>44</v>
      </c>
    </row>
    <row r="35" spans="2:16">
      <c r="B35" s="7" t="s">
        <v>39</v>
      </c>
    </row>
    <row r="36" spans="2:16">
      <c r="B36" s="7" t="s">
        <v>40</v>
      </c>
    </row>
    <row r="37" spans="2:16">
      <c r="B37" s="7" t="s">
        <v>41</v>
      </c>
    </row>
    <row r="38" spans="2:16">
      <c r="B38" s="7" t="s">
        <v>42</v>
      </c>
    </row>
    <row r="39" spans="2:16">
      <c r="B39" s="7" t="s">
        <v>43</v>
      </c>
    </row>
    <row r="42" spans="2:16">
      <c r="B42" s="177" t="s">
        <v>297</v>
      </c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</row>
    <row r="43" spans="2:16">
      <c r="B43" s="177" t="s">
        <v>294</v>
      </c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</row>
    <row r="45" spans="2:16">
      <c r="B45" s="8"/>
      <c r="C45" s="8"/>
      <c r="D45" s="1"/>
      <c r="E45" s="176" t="s">
        <v>0</v>
      </c>
      <c r="F45" s="176" t="s">
        <v>1</v>
      </c>
      <c r="G45" s="176" t="s">
        <v>2</v>
      </c>
      <c r="H45" s="176" t="s">
        <v>3</v>
      </c>
      <c r="I45" s="176" t="s">
        <v>4</v>
      </c>
      <c r="J45" s="176" t="s">
        <v>5</v>
      </c>
      <c r="K45" s="176" t="s">
        <v>6</v>
      </c>
      <c r="L45" s="176" t="s">
        <v>7</v>
      </c>
      <c r="M45" s="152"/>
      <c r="N45" s="176" t="s">
        <v>8</v>
      </c>
      <c r="O45" s="176" t="s">
        <v>9</v>
      </c>
      <c r="P45" s="176" t="s">
        <v>10</v>
      </c>
    </row>
    <row r="46" spans="2:16" ht="38.25">
      <c r="B46" s="9" t="s">
        <v>11</v>
      </c>
      <c r="C46" s="9" t="s">
        <v>18</v>
      </c>
      <c r="D46" s="13"/>
      <c r="E46" s="10" t="s">
        <v>16</v>
      </c>
      <c r="F46" s="10" t="s">
        <v>296</v>
      </c>
      <c r="G46" s="10" t="s">
        <v>17</v>
      </c>
      <c r="H46" s="10" t="s">
        <v>12</v>
      </c>
      <c r="I46" s="10" t="s">
        <v>19</v>
      </c>
      <c r="J46" s="10" t="s">
        <v>13</v>
      </c>
      <c r="K46" s="10" t="s">
        <v>20</v>
      </c>
      <c r="L46" s="10" t="s">
        <v>21</v>
      </c>
      <c r="M46" s="39"/>
      <c r="N46" s="10" t="s">
        <v>14</v>
      </c>
      <c r="O46" s="10" t="s">
        <v>22</v>
      </c>
      <c r="P46" s="10" t="s">
        <v>15</v>
      </c>
    </row>
    <row r="47" spans="2:16">
      <c r="B47" s="3"/>
      <c r="C47" s="3"/>
      <c r="D47" s="14"/>
      <c r="E47" s="3"/>
      <c r="F47" s="3"/>
      <c r="G47" s="3"/>
      <c r="H47" s="3"/>
      <c r="I47" s="3"/>
      <c r="J47" s="3"/>
      <c r="K47" s="3"/>
      <c r="L47" s="3"/>
      <c r="M47" s="40"/>
      <c r="O47" s="3"/>
      <c r="P47" s="3"/>
    </row>
    <row r="48" spans="2:16">
      <c r="B48" t="s">
        <v>1623</v>
      </c>
      <c r="C48" s="176" t="s">
        <v>23</v>
      </c>
      <c r="D48" s="15"/>
      <c r="E48" s="4">
        <f t="shared" ref="E48:E61" si="8">E9</f>
        <v>1.88</v>
      </c>
      <c r="F48" s="4">
        <v>38.501777777777775</v>
      </c>
      <c r="G48" s="5">
        <f t="shared" ref="G48:G61" si="9">E48/F48</f>
        <v>4.8828914104976397E-2</v>
      </c>
      <c r="H48" s="5">
        <f t="shared" ref="H48:H61" si="10">G48*(1+0.5*L48)</f>
        <v>4.9776195038612941E-2</v>
      </c>
      <c r="I48" s="5">
        <f t="shared" ref="I48:K61" si="11">I9</f>
        <v>3.5999999999999997E-2</v>
      </c>
      <c r="J48" s="5">
        <f t="shared" si="11"/>
        <v>3.5400000000000001E-2</v>
      </c>
      <c r="K48" s="5">
        <f t="shared" si="11"/>
        <v>4.4999999999999998E-2</v>
      </c>
      <c r="L48" s="5">
        <f t="shared" ref="L48:L61" si="12">AVERAGE(I48:K48)</f>
        <v>3.8799999999999994E-2</v>
      </c>
      <c r="M48" s="41"/>
      <c r="N48" s="5">
        <f t="shared" ref="N48:N61" si="13">G48*(1+0.5*MIN(I48:K48))+MIN(I48:K48)</f>
        <v>8.5093185884634492E-2</v>
      </c>
      <c r="O48" s="5">
        <f t="shared" ref="O48:O58" si="14">H48+L48</f>
        <v>8.8576195038612943E-2</v>
      </c>
      <c r="P48" s="5">
        <f t="shared" ref="P48:P61" si="15">G48*(1+0.5*MAX(I48:K48))+MAX(I48:K48)</f>
        <v>9.4927564672338371E-2</v>
      </c>
    </row>
    <row r="49" spans="2:16">
      <c r="B49" t="s">
        <v>24</v>
      </c>
      <c r="C49" s="176" t="s">
        <v>25</v>
      </c>
      <c r="D49" s="15"/>
      <c r="E49" s="4">
        <f t="shared" si="8"/>
        <v>1.25</v>
      </c>
      <c r="F49" s="4">
        <v>40.009777777777785</v>
      </c>
      <c r="G49" s="5">
        <f t="shared" si="9"/>
        <v>3.1242362977938719E-2</v>
      </c>
      <c r="H49" s="5">
        <f t="shared" si="10"/>
        <v>3.1984369098664762E-2</v>
      </c>
      <c r="I49" s="5" t="str">
        <f t="shared" si="11"/>
        <v>N/A</v>
      </c>
      <c r="J49" s="5">
        <f t="shared" si="11"/>
        <v>0.03</v>
      </c>
      <c r="K49" s="5">
        <f t="shared" si="11"/>
        <v>6.5000000000000002E-2</v>
      </c>
      <c r="L49" s="5">
        <f t="shared" si="12"/>
        <v>4.7500000000000001E-2</v>
      </c>
      <c r="M49" s="41"/>
      <c r="N49" s="5">
        <f t="shared" si="13"/>
        <v>6.1710998422607792E-2</v>
      </c>
      <c r="O49" s="5">
        <f t="shared" si="14"/>
        <v>7.948436909866477E-2</v>
      </c>
      <c r="P49" s="5">
        <f t="shared" si="15"/>
        <v>9.7257739774721727E-2</v>
      </c>
    </row>
    <row r="50" spans="2:16">
      <c r="B50" t="s">
        <v>286</v>
      </c>
      <c r="C50" s="176" t="s">
        <v>285</v>
      </c>
      <c r="D50" s="15"/>
      <c r="E50" s="4">
        <f t="shared" si="8"/>
        <v>1</v>
      </c>
      <c r="F50" s="4">
        <v>20.338777777777779</v>
      </c>
      <c r="G50" s="5">
        <f t="shared" si="9"/>
        <v>4.9167162890810655E-2</v>
      </c>
      <c r="H50" s="5">
        <f t="shared" si="10"/>
        <v>5.1158432987888483E-2</v>
      </c>
      <c r="I50" s="5" t="str">
        <f t="shared" si="11"/>
        <v>N/A</v>
      </c>
      <c r="J50" s="5">
        <f t="shared" si="11"/>
        <v>0.10199999999999999</v>
      </c>
      <c r="K50" s="5">
        <f t="shared" si="11"/>
        <v>0.06</v>
      </c>
      <c r="L50" s="5">
        <f t="shared" si="12"/>
        <v>8.0999999999999989E-2</v>
      </c>
      <c r="M50" s="41"/>
      <c r="N50" s="5">
        <f t="shared" si="13"/>
        <v>0.11064217777753498</v>
      </c>
      <c r="O50" s="5">
        <f t="shared" si="14"/>
        <v>0.13215843298788849</v>
      </c>
      <c r="P50" s="5">
        <f t="shared" si="15"/>
        <v>0.15367468819824198</v>
      </c>
    </row>
    <row r="51" spans="2:16">
      <c r="B51" t="s">
        <v>1894</v>
      </c>
      <c r="C51" s="176" t="s">
        <v>954</v>
      </c>
      <c r="D51" s="15"/>
      <c r="E51" s="4">
        <f t="shared" si="8"/>
        <v>2.2000000000000002</v>
      </c>
      <c r="F51" s="4">
        <v>46.306666666666672</v>
      </c>
      <c r="G51" s="5">
        <f t="shared" si="9"/>
        <v>4.7509357903829541E-2</v>
      </c>
      <c r="H51" s="5">
        <f t="shared" si="10"/>
        <v>4.8245752951338899E-2</v>
      </c>
      <c r="I51" s="5">
        <f t="shared" si="11"/>
        <v>1.15E-2</v>
      </c>
      <c r="J51" s="5">
        <f t="shared" si="11"/>
        <v>3.15E-2</v>
      </c>
      <c r="K51" s="5">
        <f t="shared" si="11"/>
        <v>0.05</v>
      </c>
      <c r="L51" s="5">
        <f t="shared" si="12"/>
        <v>3.1E-2</v>
      </c>
      <c r="M51" s="41"/>
      <c r="N51" s="5">
        <f t="shared" si="13"/>
        <v>5.9282536711776551E-2</v>
      </c>
      <c r="O51" s="5">
        <f t="shared" si="14"/>
        <v>7.9245752951338899E-2</v>
      </c>
      <c r="P51" s="5">
        <f t="shared" si="15"/>
        <v>9.8697091851425278E-2</v>
      </c>
    </row>
    <row r="52" spans="2:16">
      <c r="B52" t="s">
        <v>26</v>
      </c>
      <c r="C52" s="176" t="s">
        <v>27</v>
      </c>
      <c r="D52" s="15"/>
      <c r="E52" s="4">
        <f t="shared" si="8"/>
        <v>0.85</v>
      </c>
      <c r="F52" s="4">
        <v>20.177999999999994</v>
      </c>
      <c r="G52" s="5">
        <f t="shared" si="9"/>
        <v>4.2125086728119744E-2</v>
      </c>
      <c r="H52" s="5">
        <f t="shared" si="10"/>
        <v>4.3739881719364333E-2</v>
      </c>
      <c r="I52" s="5">
        <f t="shared" si="11"/>
        <v>7.7499999999999999E-2</v>
      </c>
      <c r="J52" s="5">
        <f t="shared" si="11"/>
        <v>9.7500000000000003E-2</v>
      </c>
      <c r="K52" s="5">
        <f t="shared" si="11"/>
        <v>5.5E-2</v>
      </c>
      <c r="L52" s="5">
        <f t="shared" si="12"/>
        <v>7.6666666666666661E-2</v>
      </c>
      <c r="M52" s="41"/>
      <c r="N52" s="5">
        <f t="shared" si="13"/>
        <v>9.8283526613143046E-2</v>
      </c>
      <c r="O52" s="5">
        <f t="shared" si="14"/>
        <v>0.12040654838603099</v>
      </c>
      <c r="P52" s="5">
        <f t="shared" si="15"/>
        <v>0.14167868470611558</v>
      </c>
    </row>
    <row r="53" spans="2:16">
      <c r="B53" t="s">
        <v>1625</v>
      </c>
      <c r="C53" s="176" t="s">
        <v>1626</v>
      </c>
      <c r="D53" s="15"/>
      <c r="E53" s="4">
        <f t="shared" si="8"/>
        <v>1.24</v>
      </c>
      <c r="F53" s="4">
        <v>26.358888888888885</v>
      </c>
      <c r="G53" s="5">
        <f t="shared" si="9"/>
        <v>4.7042954095181895E-2</v>
      </c>
      <c r="H53" s="5">
        <f t="shared" si="10"/>
        <v>4.9024246511823966E-2</v>
      </c>
      <c r="I53" s="5">
        <f t="shared" si="11"/>
        <v>7.1199999999999999E-2</v>
      </c>
      <c r="J53" s="5">
        <f t="shared" si="11"/>
        <v>9.1499999999999998E-2</v>
      </c>
      <c r="K53" s="5">
        <f t="shared" si="11"/>
        <v>0.09</v>
      </c>
      <c r="L53" s="5">
        <f t="shared" si="12"/>
        <v>8.4233333333333341E-2</v>
      </c>
      <c r="M53" s="41"/>
      <c r="N53" s="5">
        <f t="shared" si="13"/>
        <v>0.11991768326097038</v>
      </c>
      <c r="O53" s="5">
        <f t="shared" si="14"/>
        <v>0.13325757984515729</v>
      </c>
      <c r="P53" s="5">
        <f t="shared" si="15"/>
        <v>0.14069516924503647</v>
      </c>
    </row>
    <row r="54" spans="2:16">
      <c r="B54" t="s">
        <v>28</v>
      </c>
      <c r="C54" s="176" t="s">
        <v>29</v>
      </c>
      <c r="D54" s="15"/>
      <c r="E54" s="4">
        <f t="shared" si="8"/>
        <v>1.32</v>
      </c>
      <c r="F54" s="4">
        <v>40.184444444444438</v>
      </c>
      <c r="G54" s="5">
        <f t="shared" si="9"/>
        <v>3.2848531770170886E-2</v>
      </c>
      <c r="H54" s="5">
        <f t="shared" si="10"/>
        <v>3.3505502405574303E-2</v>
      </c>
      <c r="I54" s="5">
        <f t="shared" si="11"/>
        <v>0.05</v>
      </c>
      <c r="J54" s="5">
        <f t="shared" si="11"/>
        <v>0.04</v>
      </c>
      <c r="K54" s="5">
        <f t="shared" si="11"/>
        <v>0.03</v>
      </c>
      <c r="L54" s="5">
        <f t="shared" si="12"/>
        <v>0.04</v>
      </c>
      <c r="M54" s="41"/>
      <c r="N54" s="5">
        <f t="shared" si="13"/>
        <v>6.3341259746723444E-2</v>
      </c>
      <c r="O54" s="5">
        <f t="shared" si="14"/>
        <v>7.3505502405574297E-2</v>
      </c>
      <c r="P54" s="5">
        <f t="shared" si="15"/>
        <v>8.3669745064425149E-2</v>
      </c>
    </row>
    <row r="55" spans="2:16">
      <c r="B55" t="s">
        <v>1627</v>
      </c>
      <c r="C55" s="176" t="s">
        <v>1628</v>
      </c>
      <c r="D55" s="15"/>
      <c r="E55" s="4">
        <f t="shared" si="8"/>
        <v>1.41</v>
      </c>
      <c r="F55" s="4">
        <v>73.466333333333338</v>
      </c>
      <c r="G55" s="5">
        <f t="shared" si="9"/>
        <v>1.9192464575610593E-2</v>
      </c>
      <c r="H55" s="5">
        <f t="shared" si="10"/>
        <v>2.0700032668024802E-2</v>
      </c>
      <c r="I55" s="5">
        <f t="shared" si="11"/>
        <v>0.15</v>
      </c>
      <c r="J55" s="5">
        <f t="shared" si="11"/>
        <v>0.17630000000000001</v>
      </c>
      <c r="K55" s="5">
        <f t="shared" si="11"/>
        <v>0.14499999999999999</v>
      </c>
      <c r="L55" s="5">
        <f t="shared" si="12"/>
        <v>0.15710000000000002</v>
      </c>
      <c r="M55" s="41"/>
      <c r="N55" s="5">
        <f t="shared" si="13"/>
        <v>0.16558391825734237</v>
      </c>
      <c r="O55" s="5">
        <f t="shared" si="14"/>
        <v>0.17780003266802483</v>
      </c>
      <c r="P55" s="5">
        <f t="shared" si="15"/>
        <v>0.19718428032795068</v>
      </c>
    </row>
    <row r="56" spans="2:16">
      <c r="B56" t="s">
        <v>1629</v>
      </c>
      <c r="C56" s="176" t="s">
        <v>30</v>
      </c>
      <c r="D56" s="15"/>
      <c r="E56" s="4">
        <f t="shared" si="8"/>
        <v>1.19</v>
      </c>
      <c r="F56" s="4">
        <v>21.727555555555554</v>
      </c>
      <c r="G56" s="5">
        <f t="shared" si="9"/>
        <v>5.4769161535786613E-2</v>
      </c>
      <c r="H56" s="5">
        <f t="shared" si="10"/>
        <v>5.7872747356147856E-2</v>
      </c>
      <c r="I56" s="5">
        <f t="shared" si="11"/>
        <v>0.05</v>
      </c>
      <c r="J56" s="5">
        <f t="shared" si="11"/>
        <v>0.05</v>
      </c>
      <c r="K56" s="5">
        <f t="shared" si="11"/>
        <v>0.24</v>
      </c>
      <c r="L56" s="5">
        <f t="shared" si="12"/>
        <v>0.11333333333333333</v>
      </c>
      <c r="M56" s="41"/>
      <c r="N56" s="5">
        <f t="shared" si="13"/>
        <v>0.10613839057418128</v>
      </c>
      <c r="O56" s="5">
        <f t="shared" si="14"/>
        <v>0.17120608068948118</v>
      </c>
      <c r="P56" s="5">
        <f t="shared" si="15"/>
        <v>0.30134146092008102</v>
      </c>
    </row>
    <row r="57" spans="2:16">
      <c r="B57" t="s">
        <v>1630</v>
      </c>
      <c r="C57" s="176" t="s">
        <v>1331</v>
      </c>
      <c r="D57" s="15"/>
      <c r="E57" s="4">
        <f t="shared" si="8"/>
        <v>1.08</v>
      </c>
      <c r="F57" s="4">
        <v>19.024777777777771</v>
      </c>
      <c r="G57" s="5">
        <f t="shared" si="9"/>
        <v>5.6768074382530405E-2</v>
      </c>
      <c r="H57" s="5">
        <f t="shared" si="10"/>
        <v>5.822701389416144E-2</v>
      </c>
      <c r="I57" s="5">
        <f t="shared" si="11"/>
        <v>3.5700000000000003E-2</v>
      </c>
      <c r="J57" s="5">
        <f t="shared" si="11"/>
        <v>4.8500000000000001E-2</v>
      </c>
      <c r="K57" s="5">
        <f t="shared" si="11"/>
        <v>7.0000000000000007E-2</v>
      </c>
      <c r="L57" s="5">
        <f t="shared" si="12"/>
        <v>5.1400000000000001E-2</v>
      </c>
      <c r="M57" s="41"/>
      <c r="N57" s="5">
        <f t="shared" si="13"/>
        <v>9.3481384510258572E-2</v>
      </c>
      <c r="O57" s="5">
        <f t="shared" si="14"/>
        <v>0.10962701389416143</v>
      </c>
      <c r="P57" s="5">
        <f t="shared" si="15"/>
        <v>0.12875495698591896</v>
      </c>
    </row>
    <row r="58" spans="2:16">
      <c r="B58" t="s">
        <v>1631</v>
      </c>
      <c r="C58" s="176" t="s">
        <v>31</v>
      </c>
      <c r="D58" s="15"/>
      <c r="E58" s="4">
        <f t="shared" si="8"/>
        <v>2.1</v>
      </c>
      <c r="F58" s="4">
        <v>48.430777777777749</v>
      </c>
      <c r="G58" s="5">
        <f t="shared" si="9"/>
        <v>4.3360856388384827E-2</v>
      </c>
      <c r="H58" s="5">
        <f t="shared" si="10"/>
        <v>4.458218717665767E-2</v>
      </c>
      <c r="I58" s="5">
        <f t="shared" si="11"/>
        <v>5.6800000000000003E-2</v>
      </c>
      <c r="J58" s="5">
        <f t="shared" si="11"/>
        <v>6.2199999999999998E-2</v>
      </c>
      <c r="K58" s="5">
        <f t="shared" si="11"/>
        <v>0.05</v>
      </c>
      <c r="L58" s="5">
        <f t="shared" si="12"/>
        <v>5.6333333333333326E-2</v>
      </c>
      <c r="M58" s="41"/>
      <c r="N58" s="5">
        <f t="shared" si="13"/>
        <v>9.4444877798094448E-2</v>
      </c>
      <c r="O58" s="5">
        <f t="shared" si="14"/>
        <v>0.100915520509991</v>
      </c>
      <c r="P58" s="5">
        <f t="shared" si="15"/>
        <v>0.1069093790220636</v>
      </c>
    </row>
    <row r="59" spans="2:16">
      <c r="B59" t="s">
        <v>1632</v>
      </c>
      <c r="C59" s="176" t="s">
        <v>32</v>
      </c>
      <c r="D59" s="15"/>
      <c r="E59" s="4">
        <f t="shared" si="8"/>
        <v>1.08</v>
      </c>
      <c r="F59" s="4">
        <v>25.225777777777765</v>
      </c>
      <c r="G59" s="5">
        <f t="shared" si="9"/>
        <v>4.2813347898093684E-2</v>
      </c>
      <c r="H59" s="5">
        <f t="shared" si="10"/>
        <v>4.376023644243985E-2</v>
      </c>
      <c r="I59" s="5">
        <f t="shared" si="11"/>
        <v>4.1000000000000002E-2</v>
      </c>
      <c r="J59" s="5">
        <f t="shared" si="11"/>
        <v>3.6700000000000003E-2</v>
      </c>
      <c r="K59" s="5">
        <f t="shared" si="11"/>
        <v>5.5E-2</v>
      </c>
      <c r="L59" s="5">
        <f t="shared" si="12"/>
        <v>4.423333333333334E-2</v>
      </c>
      <c r="M59" s="41"/>
      <c r="N59" s="5">
        <f t="shared" si="13"/>
        <v>8.029897283202371E-2</v>
      </c>
      <c r="O59" s="5">
        <f>H59+L59</f>
        <v>8.7993569775773189E-2</v>
      </c>
      <c r="P59" s="5">
        <f t="shared" si="15"/>
        <v>9.8990714965291271E-2</v>
      </c>
    </row>
    <row r="60" spans="2:16">
      <c r="B60" t="s">
        <v>1633</v>
      </c>
      <c r="C60" s="176" t="s">
        <v>33</v>
      </c>
      <c r="D60" s="15"/>
      <c r="E60" s="4">
        <f t="shared" si="8"/>
        <v>1.96</v>
      </c>
      <c r="F60" s="4">
        <v>45.513222222222218</v>
      </c>
      <c r="G60" s="5">
        <f t="shared" si="9"/>
        <v>4.306440863338859E-2</v>
      </c>
      <c r="H60" s="5">
        <f t="shared" si="10"/>
        <v>4.4172599415554459E-2</v>
      </c>
      <c r="I60" s="5">
        <f t="shared" si="11"/>
        <v>5.04E-2</v>
      </c>
      <c r="J60" s="5">
        <f t="shared" si="11"/>
        <v>5.3999999999999999E-2</v>
      </c>
      <c r="K60" s="5">
        <f t="shared" si="11"/>
        <v>0.05</v>
      </c>
      <c r="L60" s="5">
        <f t="shared" si="12"/>
        <v>5.1466666666666661E-2</v>
      </c>
      <c r="M60" s="41"/>
      <c r="N60" s="5">
        <f t="shared" si="13"/>
        <v>9.4141018849223296E-2</v>
      </c>
      <c r="O60" s="5">
        <f t="shared" ref="O60:O61" si="16">H60+L60</f>
        <v>9.5639266082221119E-2</v>
      </c>
      <c r="P60" s="5">
        <f t="shared" si="15"/>
        <v>9.8227147666490072E-2</v>
      </c>
    </row>
    <row r="61" spans="2:16">
      <c r="B61" t="s">
        <v>1634</v>
      </c>
      <c r="C61" s="176" t="s">
        <v>34</v>
      </c>
      <c r="D61" s="15"/>
      <c r="E61" s="4">
        <f t="shared" si="8"/>
        <v>1.32</v>
      </c>
      <c r="F61" s="4">
        <v>28.282444444444451</v>
      </c>
      <c r="G61" s="5">
        <f t="shared" si="9"/>
        <v>4.6672061977983979E-2</v>
      </c>
      <c r="H61" s="5">
        <f t="shared" si="10"/>
        <v>4.8019328833748445E-2</v>
      </c>
      <c r="I61" s="5">
        <f t="shared" si="11"/>
        <v>6.2199999999999998E-2</v>
      </c>
      <c r="J61" s="5">
        <f t="shared" si="11"/>
        <v>4.5999999999999999E-2</v>
      </c>
      <c r="K61" s="5">
        <f t="shared" si="11"/>
        <v>6.5000000000000002E-2</v>
      </c>
      <c r="L61" s="5">
        <f t="shared" si="12"/>
        <v>5.7733333333333331E-2</v>
      </c>
      <c r="M61" s="41"/>
      <c r="N61" s="5">
        <f t="shared" si="13"/>
        <v>9.3745519403477612E-2</v>
      </c>
      <c r="O61" s="5">
        <f t="shared" si="16"/>
        <v>0.10575266216708178</v>
      </c>
      <c r="P61" s="5">
        <f t="shared" si="15"/>
        <v>0.11318890399226847</v>
      </c>
    </row>
    <row r="62" spans="2:16">
      <c r="M62" s="42"/>
    </row>
    <row r="63" spans="2:16">
      <c r="B63" s="45" t="s">
        <v>2179</v>
      </c>
      <c r="C63" s="45"/>
      <c r="D63" s="172"/>
      <c r="E63" s="45"/>
      <c r="F63" s="45"/>
      <c r="G63" s="172">
        <f t="shared" ref="G63:L63" si="17">MEDIAN(G48:G61)</f>
        <v>4.5016459183184407E-2</v>
      </c>
      <c r="H63" s="172">
        <f t="shared" si="17"/>
        <v>4.6300758005203058E-2</v>
      </c>
      <c r="I63" s="172">
        <f t="shared" si="17"/>
        <v>5.0200000000000002E-2</v>
      </c>
      <c r="J63" s="172">
        <f t="shared" si="17"/>
        <v>4.9250000000000002E-2</v>
      </c>
      <c r="K63" s="172">
        <f t="shared" si="17"/>
        <v>5.7499999999999996E-2</v>
      </c>
      <c r="L63" s="172">
        <f t="shared" si="17"/>
        <v>5.389999999999999E-2</v>
      </c>
      <c r="M63" s="173"/>
      <c r="N63" s="172">
        <f>MEDIAN(N48:N61)</f>
        <v>9.3943269126350454E-2</v>
      </c>
      <c r="O63" s="172">
        <f>MEDIAN(O48:O61)</f>
        <v>0.10333409133853638</v>
      </c>
      <c r="P63" s="172">
        <f>MEDIAN(P48:P61)</f>
        <v>0.11004914150716603</v>
      </c>
    </row>
    <row r="64" spans="2:16">
      <c r="B64" s="6" t="s">
        <v>1969</v>
      </c>
      <c r="C64" s="6"/>
      <c r="D64" s="174"/>
      <c r="E64" s="6"/>
      <c r="F64" s="6"/>
      <c r="G64" s="174">
        <f t="shared" ref="G64:L64" si="18">AVERAGE(G48:G61)</f>
        <v>4.3243196133057604E-2</v>
      </c>
      <c r="H64" s="174">
        <f t="shared" si="18"/>
        <v>4.4626323321428733E-2</v>
      </c>
      <c r="I64" s="174">
        <f t="shared" si="18"/>
        <v>5.7691666666666669E-2</v>
      </c>
      <c r="J64" s="174">
        <f t="shared" si="18"/>
        <v>6.4400000000000013E-2</v>
      </c>
      <c r="K64" s="174">
        <f t="shared" si="18"/>
        <v>7.6428571428571429E-2</v>
      </c>
      <c r="L64" s="174">
        <f t="shared" si="18"/>
        <v>6.6485714285714287E-2</v>
      </c>
      <c r="M64" s="175"/>
      <c r="N64" s="174">
        <f>AVERAGE(N48:N61)</f>
        <v>9.4721817902999425E-2</v>
      </c>
      <c r="O64" s="174">
        <f>AVERAGE(O48:O61)</f>
        <v>0.11111203760714301</v>
      </c>
      <c r="P64" s="174">
        <f>AVERAGE(P48:P61)</f>
        <v>0.13251410909945491</v>
      </c>
    </row>
    <row r="65" spans="2:16">
      <c r="N65" s="37"/>
      <c r="O65" s="37"/>
      <c r="P65" s="37"/>
    </row>
    <row r="67" spans="2:16">
      <c r="B67" s="6" t="s">
        <v>36</v>
      </c>
    </row>
    <row r="68" spans="2:16">
      <c r="B68" s="7" t="s">
        <v>1588</v>
      </c>
    </row>
    <row r="69" spans="2:16">
      <c r="B69" s="7" t="s">
        <v>2178</v>
      </c>
    </row>
    <row r="70" spans="2:16">
      <c r="B70" s="7" t="s">
        <v>37</v>
      </c>
    </row>
    <row r="71" spans="2:16">
      <c r="B71" s="7" t="s">
        <v>38</v>
      </c>
    </row>
    <row r="72" spans="2:16">
      <c r="B72" s="7" t="s">
        <v>45</v>
      </c>
    </row>
    <row r="73" spans="2:16">
      <c r="B73" s="7" t="s">
        <v>44</v>
      </c>
    </row>
    <row r="74" spans="2:16">
      <c r="B74" s="7" t="s">
        <v>39</v>
      </c>
    </row>
    <row r="75" spans="2:16">
      <c r="B75" s="7" t="s">
        <v>40</v>
      </c>
    </row>
    <row r="76" spans="2:16">
      <c r="B76" s="7" t="s">
        <v>41</v>
      </c>
    </row>
    <row r="77" spans="2:16">
      <c r="B77" s="7" t="s">
        <v>42</v>
      </c>
    </row>
    <row r="78" spans="2:16">
      <c r="B78" s="7" t="s">
        <v>43</v>
      </c>
    </row>
    <row r="81" spans="2:16">
      <c r="B81" s="177" t="s">
        <v>297</v>
      </c>
      <c r="C81" s="177"/>
      <c r="D81" s="177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177"/>
      <c r="P81" s="177"/>
    </row>
    <row r="82" spans="2:16">
      <c r="B82" s="177" t="s">
        <v>295</v>
      </c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</row>
    <row r="84" spans="2:16">
      <c r="B84" s="8"/>
      <c r="C84" s="8"/>
      <c r="D84" s="1"/>
      <c r="E84" s="176" t="s">
        <v>0</v>
      </c>
      <c r="F84" s="176" t="s">
        <v>1</v>
      </c>
      <c r="G84" s="176" t="s">
        <v>2</v>
      </c>
      <c r="H84" s="176" t="s">
        <v>3</v>
      </c>
      <c r="I84" s="176" t="s">
        <v>4</v>
      </c>
      <c r="J84" s="176" t="s">
        <v>5</v>
      </c>
      <c r="K84" s="176" t="s">
        <v>6</v>
      </c>
      <c r="L84" s="176" t="s">
        <v>7</v>
      </c>
      <c r="M84" s="152"/>
      <c r="N84" s="176" t="s">
        <v>8</v>
      </c>
      <c r="O84" s="176" t="s">
        <v>9</v>
      </c>
      <c r="P84" s="176" t="s">
        <v>10</v>
      </c>
    </row>
    <row r="85" spans="2:16" ht="38.25">
      <c r="B85" s="9" t="s">
        <v>11</v>
      </c>
      <c r="C85" s="9" t="s">
        <v>18</v>
      </c>
      <c r="D85" s="13"/>
      <c r="E85" s="10" t="s">
        <v>16</v>
      </c>
      <c r="F85" s="10" t="s">
        <v>296</v>
      </c>
      <c r="G85" s="10" t="s">
        <v>17</v>
      </c>
      <c r="H85" s="10" t="s">
        <v>12</v>
      </c>
      <c r="I85" s="10" t="s">
        <v>19</v>
      </c>
      <c r="J85" s="10" t="s">
        <v>13</v>
      </c>
      <c r="K85" s="10" t="s">
        <v>20</v>
      </c>
      <c r="L85" s="10" t="s">
        <v>21</v>
      </c>
      <c r="M85" s="39"/>
      <c r="N85" s="10" t="s">
        <v>14</v>
      </c>
      <c r="O85" s="10" t="s">
        <v>22</v>
      </c>
      <c r="P85" s="10" t="s">
        <v>15</v>
      </c>
    </row>
    <row r="86" spans="2:16">
      <c r="B86" s="3"/>
      <c r="C86" s="3"/>
      <c r="D86" s="14"/>
      <c r="E86" s="3"/>
      <c r="F86" s="3"/>
      <c r="G86" s="3"/>
      <c r="H86" s="3"/>
      <c r="I86" s="3"/>
      <c r="J86" s="3"/>
      <c r="K86" s="3"/>
      <c r="L86" s="3"/>
      <c r="M86" s="40"/>
      <c r="O86" s="3"/>
      <c r="P86" s="3"/>
    </row>
    <row r="87" spans="2:16">
      <c r="B87" t="s">
        <v>1623</v>
      </c>
      <c r="C87" s="176" t="s">
        <v>23</v>
      </c>
      <c r="D87" s="15"/>
      <c r="E87" s="4">
        <f t="shared" ref="E87:E100" si="19">E9</f>
        <v>1.88</v>
      </c>
      <c r="F87" s="4">
        <v>39.100777777777793</v>
      </c>
      <c r="G87" s="5">
        <f t="shared" ref="G87:G100" si="20">E87/F87</f>
        <v>4.8080885006550007E-2</v>
      </c>
      <c r="H87" s="5">
        <f t="shared" ref="H87:H100" si="21">G87*(1+0.5*L87)</f>
        <v>4.9013654175677081E-2</v>
      </c>
      <c r="I87" s="5">
        <f t="shared" ref="I87:K100" si="22">I9</f>
        <v>3.5999999999999997E-2</v>
      </c>
      <c r="J87" s="5">
        <f t="shared" si="22"/>
        <v>3.5400000000000001E-2</v>
      </c>
      <c r="K87" s="5">
        <f t="shared" si="22"/>
        <v>4.4999999999999998E-2</v>
      </c>
      <c r="L87" s="5">
        <f t="shared" ref="L87:L100" si="23">AVERAGE(I87:K87)</f>
        <v>3.8799999999999994E-2</v>
      </c>
      <c r="M87" s="41"/>
      <c r="N87" s="5">
        <f t="shared" ref="N87:N100" si="24">G87*(1+0.5*MIN(I87:K87))+MIN(I87:K87)</f>
        <v>8.4331916671165949E-2</v>
      </c>
      <c r="O87" s="5">
        <f t="shared" ref="O87:O97" si="25">H87+L87</f>
        <v>8.7813654175677075E-2</v>
      </c>
      <c r="P87" s="5">
        <f t="shared" ref="P87:P100" si="26">G87*(1+0.5*MAX(I87:K87))+MAX(I87:K87)</f>
        <v>9.4162704919197371E-2</v>
      </c>
    </row>
    <row r="88" spans="2:16">
      <c r="B88" t="s">
        <v>24</v>
      </c>
      <c r="C88" s="176" t="s">
        <v>25</v>
      </c>
      <c r="D88" s="15"/>
      <c r="E88" s="4">
        <f t="shared" si="19"/>
        <v>1.25</v>
      </c>
      <c r="F88" s="4">
        <v>38.47694444444447</v>
      </c>
      <c r="G88" s="5">
        <f t="shared" si="20"/>
        <v>3.2486987156811059E-2</v>
      </c>
      <c r="H88" s="5">
        <f t="shared" si="21"/>
        <v>3.3258553101785319E-2</v>
      </c>
      <c r="I88" s="5" t="str">
        <f t="shared" si="22"/>
        <v>N/A</v>
      </c>
      <c r="J88" s="5">
        <f t="shared" si="22"/>
        <v>0.03</v>
      </c>
      <c r="K88" s="5">
        <f t="shared" si="22"/>
        <v>6.5000000000000002E-2</v>
      </c>
      <c r="L88" s="5">
        <f t="shared" si="23"/>
        <v>4.7500000000000001E-2</v>
      </c>
      <c r="M88" s="41"/>
      <c r="N88" s="5">
        <f t="shared" si="24"/>
        <v>6.2974291964163223E-2</v>
      </c>
      <c r="O88" s="5">
        <f t="shared" si="25"/>
        <v>8.0758553101785313E-2</v>
      </c>
      <c r="P88" s="5">
        <f t="shared" si="26"/>
        <v>9.8542814239407417E-2</v>
      </c>
    </row>
    <row r="89" spans="2:16">
      <c r="B89" t="s">
        <v>286</v>
      </c>
      <c r="C89" s="176" t="s">
        <v>285</v>
      </c>
      <c r="D89" s="15"/>
      <c r="E89" s="4">
        <f t="shared" si="19"/>
        <v>1</v>
      </c>
      <c r="F89" s="4">
        <v>20.399999999999999</v>
      </c>
      <c r="G89" s="5">
        <f t="shared" si="20"/>
        <v>4.9019607843137261E-2</v>
      </c>
      <c r="H89" s="5">
        <f t="shared" si="21"/>
        <v>5.1004901960784318E-2</v>
      </c>
      <c r="I89" s="5" t="str">
        <f t="shared" si="22"/>
        <v>N/A</v>
      </c>
      <c r="J89" s="5">
        <f t="shared" si="22"/>
        <v>0.10199999999999999</v>
      </c>
      <c r="K89" s="5">
        <f t="shared" si="22"/>
        <v>0.06</v>
      </c>
      <c r="L89" s="5">
        <f t="shared" si="23"/>
        <v>8.0999999999999989E-2</v>
      </c>
      <c r="M89" s="41"/>
      <c r="N89" s="5">
        <f t="shared" si="24"/>
        <v>0.11049019607843139</v>
      </c>
      <c r="O89" s="5">
        <f t="shared" si="25"/>
        <v>0.13200490196078429</v>
      </c>
      <c r="P89" s="5">
        <f t="shared" si="26"/>
        <v>0.15351960784313726</v>
      </c>
    </row>
    <row r="90" spans="2:16">
      <c r="B90" t="s">
        <v>1894</v>
      </c>
      <c r="C90" s="176" t="s">
        <v>954</v>
      </c>
      <c r="D90" s="15"/>
      <c r="E90" s="4">
        <f t="shared" si="19"/>
        <v>2.2000000000000002</v>
      </c>
      <c r="F90" s="4">
        <v>45.023444444444451</v>
      </c>
      <c r="G90" s="5">
        <f t="shared" si="20"/>
        <v>4.8863431644254475E-2</v>
      </c>
      <c r="H90" s="5">
        <f t="shared" si="21"/>
        <v>4.9620814834740422E-2</v>
      </c>
      <c r="I90" s="5">
        <f t="shared" si="22"/>
        <v>1.15E-2</v>
      </c>
      <c r="J90" s="5">
        <f t="shared" si="22"/>
        <v>3.15E-2</v>
      </c>
      <c r="K90" s="5">
        <f t="shared" si="22"/>
        <v>0.05</v>
      </c>
      <c r="L90" s="5">
        <f t="shared" si="23"/>
        <v>3.1E-2</v>
      </c>
      <c r="M90" s="41"/>
      <c r="N90" s="5">
        <f t="shared" si="24"/>
        <v>6.0644396376208928E-2</v>
      </c>
      <c r="O90" s="5">
        <f t="shared" si="25"/>
        <v>8.0620814834740429E-2</v>
      </c>
      <c r="P90" s="5">
        <f t="shared" si="26"/>
        <v>0.10008501743536083</v>
      </c>
    </row>
    <row r="91" spans="2:16">
      <c r="B91" t="s">
        <v>26</v>
      </c>
      <c r="C91" s="176" t="s">
        <v>27</v>
      </c>
      <c r="D91" s="15"/>
      <c r="E91" s="4">
        <f t="shared" si="19"/>
        <v>0.85</v>
      </c>
      <c r="F91" s="4">
        <v>20.552722222222222</v>
      </c>
      <c r="G91" s="5">
        <f t="shared" si="20"/>
        <v>4.1357051917967069E-2</v>
      </c>
      <c r="H91" s="5">
        <f t="shared" si="21"/>
        <v>4.294240557482247E-2</v>
      </c>
      <c r="I91" s="5">
        <f t="shared" si="22"/>
        <v>7.7499999999999999E-2</v>
      </c>
      <c r="J91" s="5">
        <f t="shared" si="22"/>
        <v>9.7500000000000003E-2</v>
      </c>
      <c r="K91" s="5">
        <f t="shared" si="22"/>
        <v>5.5E-2</v>
      </c>
      <c r="L91" s="5">
        <f t="shared" si="23"/>
        <v>7.6666666666666661E-2</v>
      </c>
      <c r="M91" s="41"/>
      <c r="N91" s="5">
        <f t="shared" si="24"/>
        <v>9.7494370845711165E-2</v>
      </c>
      <c r="O91" s="5">
        <f t="shared" si="25"/>
        <v>0.11960907224148913</v>
      </c>
      <c r="P91" s="5">
        <f t="shared" si="26"/>
        <v>0.14087320819896798</v>
      </c>
    </row>
    <row r="92" spans="2:16">
      <c r="B92" t="s">
        <v>1625</v>
      </c>
      <c r="C92" s="176" t="s">
        <v>1626</v>
      </c>
      <c r="D92" s="15"/>
      <c r="E92" s="4">
        <f t="shared" si="19"/>
        <v>1.24</v>
      </c>
      <c r="F92" s="4">
        <v>26.046666666666649</v>
      </c>
      <c r="G92" s="5">
        <f t="shared" si="20"/>
        <v>4.7606859482979297E-2</v>
      </c>
      <c r="H92" s="5">
        <f t="shared" si="21"/>
        <v>4.9611901714870774E-2</v>
      </c>
      <c r="I92" s="5">
        <f t="shared" si="22"/>
        <v>7.1199999999999999E-2</v>
      </c>
      <c r="J92" s="5">
        <f t="shared" si="22"/>
        <v>9.1499999999999998E-2</v>
      </c>
      <c r="K92" s="5">
        <f t="shared" si="22"/>
        <v>0.09</v>
      </c>
      <c r="L92" s="5">
        <f t="shared" si="23"/>
        <v>8.4233333333333341E-2</v>
      </c>
      <c r="M92" s="41"/>
      <c r="N92" s="5">
        <f t="shared" si="24"/>
        <v>0.12050166368057336</v>
      </c>
      <c r="O92" s="5">
        <f t="shared" si="25"/>
        <v>0.13384523504820411</v>
      </c>
      <c r="P92" s="5">
        <f t="shared" si="26"/>
        <v>0.1412848733043256</v>
      </c>
    </row>
    <row r="93" spans="2:16">
      <c r="B93" t="s">
        <v>28</v>
      </c>
      <c r="C93" s="176" t="s">
        <v>29</v>
      </c>
      <c r="D93" s="15"/>
      <c r="E93" s="4">
        <f t="shared" si="19"/>
        <v>1.32</v>
      </c>
      <c r="F93" s="4">
        <v>40.615944444444445</v>
      </c>
      <c r="G93" s="5">
        <f t="shared" si="20"/>
        <v>3.2499552036898485E-2</v>
      </c>
      <c r="H93" s="5">
        <f t="shared" si="21"/>
        <v>3.3149543077636456E-2</v>
      </c>
      <c r="I93" s="5">
        <f t="shared" si="22"/>
        <v>0.05</v>
      </c>
      <c r="J93" s="5">
        <f t="shared" si="22"/>
        <v>0.04</v>
      </c>
      <c r="K93" s="5">
        <f t="shared" si="22"/>
        <v>0.03</v>
      </c>
      <c r="L93" s="5">
        <f t="shared" si="23"/>
        <v>0.04</v>
      </c>
      <c r="M93" s="41"/>
      <c r="N93" s="5">
        <f t="shared" si="24"/>
        <v>6.2987045317451959E-2</v>
      </c>
      <c r="O93" s="5">
        <f t="shared" si="25"/>
        <v>7.3149543077636464E-2</v>
      </c>
      <c r="P93" s="5">
        <f t="shared" si="26"/>
        <v>8.3312040837820955E-2</v>
      </c>
    </row>
    <row r="94" spans="2:16">
      <c r="B94" t="s">
        <v>1627</v>
      </c>
      <c r="C94" s="176" t="s">
        <v>1628</v>
      </c>
      <c r="D94" s="15"/>
      <c r="E94" s="4">
        <f t="shared" si="19"/>
        <v>1.41</v>
      </c>
      <c r="F94" s="4">
        <v>73.582777777777778</v>
      </c>
      <c r="G94" s="5">
        <f t="shared" si="20"/>
        <v>1.9162092579030419E-2</v>
      </c>
      <c r="H94" s="5">
        <f t="shared" si="21"/>
        <v>2.0667274951113257E-2</v>
      </c>
      <c r="I94" s="5">
        <f t="shared" si="22"/>
        <v>0.15</v>
      </c>
      <c r="J94" s="5">
        <f t="shared" si="22"/>
        <v>0.17630000000000001</v>
      </c>
      <c r="K94" s="5">
        <f t="shared" si="22"/>
        <v>0.14499999999999999</v>
      </c>
      <c r="L94" s="5">
        <f t="shared" si="23"/>
        <v>0.15710000000000002</v>
      </c>
      <c r="M94" s="41"/>
      <c r="N94" s="5">
        <f t="shared" si="24"/>
        <v>0.16555134429101012</v>
      </c>
      <c r="O94" s="5">
        <f t="shared" si="25"/>
        <v>0.17776727495111327</v>
      </c>
      <c r="P94" s="5">
        <f t="shared" si="26"/>
        <v>0.19715123103987198</v>
      </c>
    </row>
    <row r="95" spans="2:16">
      <c r="B95" t="s">
        <v>1629</v>
      </c>
      <c r="C95" s="176" t="s">
        <v>30</v>
      </c>
      <c r="D95" s="15"/>
      <c r="E95" s="4">
        <f t="shared" si="19"/>
        <v>1.19</v>
      </c>
      <c r="F95" s="4">
        <v>21.4495</v>
      </c>
      <c r="G95" s="5">
        <f t="shared" si="20"/>
        <v>5.5479148698104851E-2</v>
      </c>
      <c r="H95" s="5">
        <f t="shared" si="21"/>
        <v>5.8622967124330794E-2</v>
      </c>
      <c r="I95" s="5">
        <f t="shared" si="22"/>
        <v>0.05</v>
      </c>
      <c r="J95" s="5">
        <f t="shared" si="22"/>
        <v>0.05</v>
      </c>
      <c r="K95" s="5">
        <f t="shared" si="22"/>
        <v>0.24</v>
      </c>
      <c r="L95" s="5">
        <f t="shared" si="23"/>
        <v>0.11333333333333333</v>
      </c>
      <c r="M95" s="41"/>
      <c r="N95" s="5">
        <f t="shared" si="24"/>
        <v>0.10686612741555747</v>
      </c>
      <c r="O95" s="5">
        <f t="shared" si="25"/>
        <v>0.17195630045766414</v>
      </c>
      <c r="P95" s="5">
        <f t="shared" si="26"/>
        <v>0.30213664654187744</v>
      </c>
    </row>
    <row r="96" spans="2:16">
      <c r="B96" t="s">
        <v>1630</v>
      </c>
      <c r="C96" s="176" t="s">
        <v>1331</v>
      </c>
      <c r="D96" s="15"/>
      <c r="E96" s="4">
        <f t="shared" si="19"/>
        <v>1.08</v>
      </c>
      <c r="F96" s="4">
        <v>19.365222222222222</v>
      </c>
      <c r="G96" s="5">
        <f t="shared" si="20"/>
        <v>5.5770080384652906E-2</v>
      </c>
      <c r="H96" s="5">
        <f t="shared" si="21"/>
        <v>5.7203371450538491E-2</v>
      </c>
      <c r="I96" s="5">
        <f t="shared" si="22"/>
        <v>3.5700000000000003E-2</v>
      </c>
      <c r="J96" s="5">
        <f t="shared" si="22"/>
        <v>4.8500000000000001E-2</v>
      </c>
      <c r="K96" s="5">
        <f t="shared" si="22"/>
        <v>7.0000000000000007E-2</v>
      </c>
      <c r="L96" s="5">
        <f t="shared" si="23"/>
        <v>5.1400000000000001E-2</v>
      </c>
      <c r="M96" s="41"/>
      <c r="N96" s="5">
        <f t="shared" si="24"/>
        <v>9.2465576319518961E-2</v>
      </c>
      <c r="O96" s="5">
        <f t="shared" si="25"/>
        <v>0.1086033714505385</v>
      </c>
      <c r="P96" s="5">
        <f t="shared" si="26"/>
        <v>0.12772203319811576</v>
      </c>
    </row>
    <row r="97" spans="2:16">
      <c r="B97" t="s">
        <v>1631</v>
      </c>
      <c r="C97" s="176" t="s">
        <v>31</v>
      </c>
      <c r="D97" s="15"/>
      <c r="E97" s="4">
        <f t="shared" si="19"/>
        <v>2.1</v>
      </c>
      <c r="F97" s="4">
        <v>47.610499999999988</v>
      </c>
      <c r="G97" s="5">
        <f t="shared" si="20"/>
        <v>4.4107917371168141E-2</v>
      </c>
      <c r="H97" s="5">
        <f t="shared" si="21"/>
        <v>4.5350290377122709E-2</v>
      </c>
      <c r="I97" s="5">
        <f t="shared" si="22"/>
        <v>5.6800000000000003E-2</v>
      </c>
      <c r="J97" s="5">
        <f t="shared" si="22"/>
        <v>6.2199999999999998E-2</v>
      </c>
      <c r="K97" s="5">
        <f t="shared" si="22"/>
        <v>0.05</v>
      </c>
      <c r="L97" s="5">
        <f t="shared" si="23"/>
        <v>5.6333333333333326E-2</v>
      </c>
      <c r="M97" s="41"/>
      <c r="N97" s="5">
        <f t="shared" si="24"/>
        <v>9.5210615305447346E-2</v>
      </c>
      <c r="O97" s="5">
        <f t="shared" si="25"/>
        <v>0.10168362371045603</v>
      </c>
      <c r="P97" s="5">
        <f t="shared" si="26"/>
        <v>0.10767967360141147</v>
      </c>
    </row>
    <row r="98" spans="2:16">
      <c r="B98" t="s">
        <v>1632</v>
      </c>
      <c r="C98" s="176" t="s">
        <v>32</v>
      </c>
      <c r="D98" s="15"/>
      <c r="E98" s="4">
        <f t="shared" si="19"/>
        <v>1.08</v>
      </c>
      <c r="F98" s="4">
        <v>24.975222222222218</v>
      </c>
      <c r="G98" s="5">
        <f t="shared" si="20"/>
        <v>4.3242858477513281E-2</v>
      </c>
      <c r="H98" s="5">
        <f t="shared" si="21"/>
        <v>4.4199246364174279E-2</v>
      </c>
      <c r="I98" s="5">
        <f t="shared" si="22"/>
        <v>4.1000000000000002E-2</v>
      </c>
      <c r="J98" s="5">
        <f t="shared" si="22"/>
        <v>3.6700000000000003E-2</v>
      </c>
      <c r="K98" s="5">
        <f t="shared" si="22"/>
        <v>5.5E-2</v>
      </c>
      <c r="L98" s="5">
        <f t="shared" si="23"/>
        <v>4.423333333333334E-2</v>
      </c>
      <c r="M98" s="41"/>
      <c r="N98" s="5">
        <f t="shared" si="24"/>
        <v>8.0736364930575649E-2</v>
      </c>
      <c r="O98" s="5">
        <f>H98+L98</f>
        <v>8.8432579697507618E-2</v>
      </c>
      <c r="P98" s="5">
        <f t="shared" si="26"/>
        <v>9.9432037085644909E-2</v>
      </c>
    </row>
    <row r="99" spans="2:16">
      <c r="B99" t="s">
        <v>1633</v>
      </c>
      <c r="C99" s="176" t="s">
        <v>33</v>
      </c>
      <c r="D99" s="15"/>
      <c r="E99" s="4">
        <f t="shared" si="19"/>
        <v>1.96</v>
      </c>
      <c r="F99" s="4">
        <v>44.877861111111102</v>
      </c>
      <c r="G99" s="5">
        <f t="shared" si="20"/>
        <v>4.3674095678208083E-2</v>
      </c>
      <c r="H99" s="5">
        <f t="shared" si="21"/>
        <v>4.4797975740327303E-2</v>
      </c>
      <c r="I99" s="5">
        <f t="shared" si="22"/>
        <v>5.04E-2</v>
      </c>
      <c r="J99" s="5">
        <f t="shared" si="22"/>
        <v>5.3999999999999999E-2</v>
      </c>
      <c r="K99" s="5">
        <f t="shared" si="22"/>
        <v>0.05</v>
      </c>
      <c r="L99" s="5">
        <f t="shared" si="23"/>
        <v>5.1466666666666661E-2</v>
      </c>
      <c r="M99" s="41"/>
      <c r="N99" s="5">
        <f t="shared" si="24"/>
        <v>9.4765948070163281E-2</v>
      </c>
      <c r="O99" s="5">
        <f t="shared" ref="O99:O100" si="27">H99+L99</f>
        <v>9.6264642406993964E-2</v>
      </c>
      <c r="P99" s="5">
        <f t="shared" si="26"/>
        <v>9.8853296261519702E-2</v>
      </c>
    </row>
    <row r="100" spans="2:16">
      <c r="B100" t="s">
        <v>1634</v>
      </c>
      <c r="C100" s="176" t="s">
        <v>34</v>
      </c>
      <c r="D100" s="15"/>
      <c r="E100" s="4">
        <f t="shared" si="19"/>
        <v>1.32</v>
      </c>
      <c r="F100" s="4">
        <v>27.997944444444471</v>
      </c>
      <c r="G100" s="5">
        <f t="shared" si="20"/>
        <v>4.7146318281302356E-2</v>
      </c>
      <c r="H100" s="5">
        <f t="shared" si="21"/>
        <v>4.8507275335689277E-2</v>
      </c>
      <c r="I100" s="5">
        <f t="shared" si="22"/>
        <v>6.2199999999999998E-2</v>
      </c>
      <c r="J100" s="5">
        <f t="shared" si="22"/>
        <v>4.5999999999999999E-2</v>
      </c>
      <c r="K100" s="5">
        <f t="shared" si="22"/>
        <v>6.5000000000000002E-2</v>
      </c>
      <c r="L100" s="5">
        <f t="shared" si="23"/>
        <v>5.7733333333333331E-2</v>
      </c>
      <c r="M100" s="41"/>
      <c r="N100" s="5">
        <f t="shared" si="24"/>
        <v>9.4230683601772308E-2</v>
      </c>
      <c r="O100" s="5">
        <f t="shared" si="27"/>
        <v>0.1062406086690226</v>
      </c>
      <c r="P100" s="5">
        <f t="shared" si="26"/>
        <v>0.11367857362544467</v>
      </c>
    </row>
    <row r="101" spans="2:16">
      <c r="F101" s="4"/>
      <c r="M101" s="42"/>
    </row>
    <row r="102" spans="2:16">
      <c r="B102" s="45" t="s">
        <v>2179</v>
      </c>
      <c r="C102" s="45"/>
      <c r="D102" s="172"/>
      <c r="E102" s="45"/>
      <c r="F102" s="45"/>
      <c r="G102" s="172">
        <f t="shared" ref="G102:L102" si="28">MEDIAN(G87:G100)</f>
        <v>4.5627117826235249E-2</v>
      </c>
      <c r="H102" s="172">
        <f t="shared" si="28"/>
        <v>4.692878285640599E-2</v>
      </c>
      <c r="I102" s="172">
        <f t="shared" si="28"/>
        <v>5.0200000000000002E-2</v>
      </c>
      <c r="J102" s="172">
        <f t="shared" si="28"/>
        <v>4.9250000000000002E-2</v>
      </c>
      <c r="K102" s="172">
        <f t="shared" si="28"/>
        <v>5.7499999999999996E-2</v>
      </c>
      <c r="L102" s="172">
        <f t="shared" si="28"/>
        <v>5.389999999999999E-2</v>
      </c>
      <c r="M102" s="173"/>
      <c r="N102" s="172">
        <f>MEDIAN(N87:N100)</f>
        <v>9.4498315835967794E-2</v>
      </c>
      <c r="O102" s="172">
        <f>MEDIAN(O87:O100)</f>
        <v>0.10396211618973931</v>
      </c>
      <c r="P102" s="172">
        <f>MEDIAN(P87:P100)</f>
        <v>0.11067912361342808</v>
      </c>
    </row>
    <row r="103" spans="2:16">
      <c r="B103" s="6" t="s">
        <v>1969</v>
      </c>
      <c r="C103" s="6"/>
      <c r="D103" s="174"/>
      <c r="E103" s="6"/>
      <c r="F103" s="6"/>
      <c r="G103" s="174">
        <f t="shared" ref="G103:L103" si="29">AVERAGE(G87:G100)</f>
        <v>4.3464063325612694E-2</v>
      </c>
      <c r="H103" s="174">
        <f t="shared" si="29"/>
        <v>4.4853583984543789E-2</v>
      </c>
      <c r="I103" s="174">
        <f t="shared" si="29"/>
        <v>5.7691666666666669E-2</v>
      </c>
      <c r="J103" s="174">
        <f t="shared" si="29"/>
        <v>6.4400000000000013E-2</v>
      </c>
      <c r="K103" s="174">
        <f t="shared" si="29"/>
        <v>7.6428571428571429E-2</v>
      </c>
      <c r="L103" s="174">
        <f t="shared" si="29"/>
        <v>6.6485714285714287E-2</v>
      </c>
      <c r="M103" s="175"/>
      <c r="N103" s="174">
        <f>AVERAGE(N87:N100)</f>
        <v>9.494646720483936E-2</v>
      </c>
      <c r="O103" s="174">
        <f>AVERAGE(O87:O100)</f>
        <v>0.11133929827025806</v>
      </c>
      <c r="P103" s="174">
        <f>AVERAGE(P87:P100)</f>
        <v>0.13274526843800735</v>
      </c>
    </row>
    <row r="104" spans="2:16">
      <c r="N104" s="37"/>
      <c r="O104" s="37"/>
      <c r="P104" s="37"/>
    </row>
    <row r="106" spans="2:16">
      <c r="B106" s="6" t="s">
        <v>36</v>
      </c>
    </row>
    <row r="107" spans="2:16">
      <c r="B107" s="7" t="s">
        <v>1588</v>
      </c>
    </row>
    <row r="108" spans="2:16">
      <c r="B108" s="7" t="s">
        <v>2178</v>
      </c>
    </row>
    <row r="109" spans="2:16">
      <c r="B109" s="7" t="s">
        <v>37</v>
      </c>
    </row>
    <row r="110" spans="2:16">
      <c r="B110" s="7" t="s">
        <v>38</v>
      </c>
    </row>
    <row r="111" spans="2:16">
      <c r="B111" s="7" t="s">
        <v>45</v>
      </c>
    </row>
    <row r="112" spans="2:16">
      <c r="B112" s="7" t="s">
        <v>44</v>
      </c>
    </row>
    <row r="113" spans="2:2">
      <c r="B113" s="7" t="s">
        <v>39</v>
      </c>
    </row>
    <row r="114" spans="2:2">
      <c r="B114" s="7" t="s">
        <v>40</v>
      </c>
    </row>
    <row r="115" spans="2:2">
      <c r="B115" s="7" t="s">
        <v>41</v>
      </c>
    </row>
    <row r="116" spans="2:2">
      <c r="B116" s="7" t="s">
        <v>42</v>
      </c>
    </row>
    <row r="117" spans="2:2">
      <c r="B117" s="7" t="s">
        <v>43</v>
      </c>
    </row>
  </sheetData>
  <mergeCells count="7">
    <mergeCell ref="B82:P82"/>
    <mergeCell ref="B81:P81"/>
    <mergeCell ref="B2:P2"/>
    <mergeCell ref="B3:P3"/>
    <mergeCell ref="B42:P42"/>
    <mergeCell ref="B4:P4"/>
    <mergeCell ref="B43:P43"/>
  </mergeCells>
  <printOptions horizontalCentered="1"/>
  <pageMargins left="0.7" right="0.7" top="0.75" bottom="0.75" header="0.3" footer="0.3"/>
  <pageSetup scale="81" fitToHeight="0" orientation="landscape" useFirstPageNumber="1" r:id="rId1"/>
  <headerFooter>
    <oddHeader>&amp;RDocket No. 40606
Exhibit No. RBH-1
Page &amp;P of 3</oddHeader>
  </headerFooter>
  <rowBreaks count="2" manualBreakCount="2">
    <brk id="39" min="1" max="15" man="1"/>
    <brk id="78" min="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I67"/>
  <sheetViews>
    <sheetView tabSelected="1" view="pageLayout" zoomScaleNormal="100" zoomScaleSheetLayoutView="85" workbookViewId="0">
      <selection activeCell="K10" sqref="K10"/>
    </sheetView>
  </sheetViews>
  <sheetFormatPr defaultRowHeight="12.75"/>
  <cols>
    <col min="1" max="1" width="2.42578125" customWidth="1"/>
    <col min="2" max="2" width="9.140625" customWidth="1"/>
    <col min="3" max="3" width="12.42578125" style="12" customWidth="1"/>
    <col min="4" max="4" width="9.140625" customWidth="1"/>
    <col min="5" max="7" width="10.42578125" customWidth="1"/>
    <col min="8" max="8" width="2.140625" customWidth="1"/>
    <col min="9" max="9" width="9.140625" customWidth="1"/>
    <col min="10" max="10" width="2.42578125" customWidth="1"/>
  </cols>
  <sheetData>
    <row r="1" spans="2:9">
      <c r="B1" s="177" t="s">
        <v>301</v>
      </c>
      <c r="C1" s="177"/>
      <c r="D1" s="177"/>
      <c r="E1" s="177"/>
      <c r="F1" s="177"/>
      <c r="G1" s="177"/>
      <c r="H1" s="177"/>
      <c r="I1" s="177"/>
    </row>
    <row r="3" spans="2:9">
      <c r="C3" s="156" t="s">
        <v>0</v>
      </c>
      <c r="D3" s="156" t="s">
        <v>1</v>
      </c>
      <c r="E3" s="156" t="s">
        <v>2</v>
      </c>
      <c r="F3" s="43" t="s">
        <v>3</v>
      </c>
      <c r="G3" s="156" t="s">
        <v>4</v>
      </c>
    </row>
    <row r="4" spans="2:9" ht="38.25">
      <c r="C4" s="31" t="s">
        <v>50</v>
      </c>
      <c r="D4" s="31" t="s">
        <v>51</v>
      </c>
      <c r="E4" s="31" t="s">
        <v>52</v>
      </c>
      <c r="F4" s="44" t="s">
        <v>302</v>
      </c>
      <c r="G4" s="31" t="s">
        <v>53</v>
      </c>
    </row>
    <row r="5" spans="2:9">
      <c r="C5" s="156"/>
      <c r="D5" s="156"/>
      <c r="E5" s="156"/>
      <c r="F5" s="24"/>
      <c r="G5" s="156"/>
    </row>
    <row r="6" spans="2:9">
      <c r="C6" s="38">
        <v>6.6000000000000003E-2</v>
      </c>
      <c r="D6" s="38">
        <v>0.20193261991983397</v>
      </c>
      <c r="E6" s="38">
        <f>D43/100</f>
        <v>0.27737499999999998</v>
      </c>
      <c r="F6" s="38">
        <f>C6/D6</f>
        <v>0.32684169613706593</v>
      </c>
      <c r="G6" s="38">
        <f>F6*E6</f>
        <v>9.0657715466018654E-2</v>
      </c>
    </row>
    <row r="7" spans="2:9">
      <c r="B7" s="38"/>
      <c r="C7" s="38"/>
      <c r="D7" s="23"/>
      <c r="E7" s="38"/>
      <c r="F7" s="23"/>
      <c r="G7" s="25"/>
      <c r="H7" s="22"/>
      <c r="I7" s="23"/>
    </row>
    <row r="8" spans="2:9">
      <c r="B8" s="38"/>
      <c r="C8" s="38"/>
      <c r="D8" s="23"/>
      <c r="E8" s="38"/>
      <c r="F8" s="23"/>
      <c r="G8" s="25"/>
      <c r="H8" s="22"/>
      <c r="I8" s="23"/>
    </row>
    <row r="9" spans="2:9">
      <c r="B9" s="23"/>
      <c r="C9" s="23"/>
      <c r="D9" s="156" t="s">
        <v>5</v>
      </c>
      <c r="E9" s="156" t="s">
        <v>6</v>
      </c>
      <c r="F9" s="156" t="s">
        <v>7</v>
      </c>
      <c r="G9" s="156" t="s">
        <v>8</v>
      </c>
      <c r="H9" s="23"/>
      <c r="I9" s="23"/>
    </row>
    <row r="10" spans="2:9" ht="25.5">
      <c r="B10" s="23"/>
      <c r="C10" s="159" t="s">
        <v>54</v>
      </c>
      <c r="D10" s="159" t="s">
        <v>55</v>
      </c>
      <c r="E10" s="159" t="s">
        <v>1635</v>
      </c>
      <c r="F10" s="159" t="s">
        <v>2182</v>
      </c>
      <c r="G10" s="159" t="s">
        <v>2183</v>
      </c>
      <c r="H10" s="23"/>
      <c r="I10" s="23"/>
    </row>
    <row r="11" spans="2:9">
      <c r="B11" s="23"/>
      <c r="C11" s="156"/>
      <c r="D11" s="156"/>
      <c r="E11" s="157"/>
      <c r="F11" s="157"/>
      <c r="G11" s="157"/>
      <c r="H11" s="23"/>
      <c r="I11" s="23"/>
    </row>
    <row r="12" spans="2:9">
      <c r="B12" s="23"/>
      <c r="C12" s="160">
        <v>41089</v>
      </c>
      <c r="D12" s="158">
        <v>20.32</v>
      </c>
      <c r="E12" s="158">
        <v>25.45</v>
      </c>
      <c r="F12" s="158">
        <v>27</v>
      </c>
      <c r="G12" s="158">
        <v>28.4</v>
      </c>
      <c r="H12" s="23"/>
      <c r="I12" s="23"/>
    </row>
    <row r="13" spans="2:9">
      <c r="B13" s="23"/>
      <c r="C13" s="160">
        <v>41088</v>
      </c>
      <c r="D13" s="158">
        <v>22.25</v>
      </c>
      <c r="E13" s="158">
        <v>26.35</v>
      </c>
      <c r="F13" s="158">
        <v>27.25</v>
      </c>
      <c r="G13" s="158">
        <v>28.7</v>
      </c>
      <c r="H13" s="23"/>
      <c r="I13" s="23"/>
    </row>
    <row r="14" spans="2:9">
      <c r="B14" s="23"/>
      <c r="C14" s="160">
        <v>41087</v>
      </c>
      <c r="D14" s="158">
        <v>22.36</v>
      </c>
      <c r="E14" s="158">
        <v>26.7</v>
      </c>
      <c r="F14" s="158">
        <v>27.65</v>
      </c>
      <c r="G14" s="158">
        <v>29</v>
      </c>
      <c r="H14" s="23"/>
      <c r="I14" s="23"/>
    </row>
    <row r="15" spans="2:9">
      <c r="B15" s="23"/>
      <c r="C15" s="160">
        <v>41086</v>
      </c>
      <c r="D15" s="158">
        <v>22.47</v>
      </c>
      <c r="E15" s="158">
        <v>27</v>
      </c>
      <c r="F15" s="158">
        <v>28.1</v>
      </c>
      <c r="G15" s="158">
        <v>29.6</v>
      </c>
      <c r="H15" s="23"/>
      <c r="I15" s="23"/>
    </row>
    <row r="16" spans="2:9">
      <c r="B16" s="23"/>
      <c r="C16" s="160">
        <v>41085</v>
      </c>
      <c r="D16" s="158">
        <v>23.03</v>
      </c>
      <c r="E16" s="158">
        <v>27.45</v>
      </c>
      <c r="F16" s="158">
        <v>27.9</v>
      </c>
      <c r="G16" s="158">
        <v>29.75</v>
      </c>
      <c r="H16" s="23"/>
      <c r="I16" s="23"/>
    </row>
    <row r="17" spans="2:9">
      <c r="B17" s="23"/>
      <c r="C17" s="160">
        <v>41082</v>
      </c>
      <c r="D17" s="158">
        <v>21.51</v>
      </c>
      <c r="E17" s="158">
        <v>27.2</v>
      </c>
      <c r="F17" s="158">
        <v>28.05</v>
      </c>
      <c r="G17" s="158">
        <v>29.35</v>
      </c>
      <c r="H17" s="23"/>
      <c r="I17" s="23"/>
    </row>
    <row r="18" spans="2:9">
      <c r="B18" s="23"/>
      <c r="C18" s="160">
        <v>41081</v>
      </c>
      <c r="D18" s="158">
        <v>23.16</v>
      </c>
      <c r="E18" s="158">
        <v>27.55</v>
      </c>
      <c r="F18" s="158">
        <v>27.15</v>
      </c>
      <c r="G18" s="158">
        <v>28.4</v>
      </c>
      <c r="H18" s="23"/>
      <c r="I18" s="23"/>
    </row>
    <row r="19" spans="2:9">
      <c r="B19" s="23"/>
      <c r="C19" s="160">
        <v>41080</v>
      </c>
      <c r="D19" s="158">
        <v>20.84</v>
      </c>
      <c r="E19" s="158">
        <v>26.55</v>
      </c>
      <c r="F19" s="158">
        <v>27.95</v>
      </c>
      <c r="G19" s="158">
        <v>29.05</v>
      </c>
      <c r="H19" s="23"/>
      <c r="I19" s="23"/>
    </row>
    <row r="20" spans="2:9">
      <c r="B20" s="23"/>
      <c r="C20" s="160">
        <v>41079</v>
      </c>
      <c r="D20" s="158">
        <v>21.92</v>
      </c>
      <c r="E20" s="158">
        <v>27.5</v>
      </c>
      <c r="F20" s="158">
        <v>27.95</v>
      </c>
      <c r="G20" s="158">
        <v>29.2</v>
      </c>
      <c r="H20" s="23"/>
      <c r="I20" s="23"/>
    </row>
    <row r="21" spans="2:9">
      <c r="B21" s="23"/>
      <c r="C21" s="160">
        <v>41078</v>
      </c>
      <c r="D21" s="158">
        <v>22.13</v>
      </c>
      <c r="E21" s="158">
        <v>27.55</v>
      </c>
      <c r="F21" s="158">
        <v>28.4</v>
      </c>
      <c r="G21" s="158">
        <v>29.65</v>
      </c>
      <c r="H21" s="23"/>
      <c r="I21" s="23"/>
    </row>
    <row r="22" spans="2:9">
      <c r="B22" s="23"/>
      <c r="C22" s="160">
        <v>41075</v>
      </c>
      <c r="D22" s="158">
        <v>23.67</v>
      </c>
      <c r="E22" s="158">
        <v>28</v>
      </c>
      <c r="F22" s="158">
        <v>29.55</v>
      </c>
      <c r="G22" s="158">
        <v>30.55</v>
      </c>
      <c r="H22" s="23"/>
      <c r="I22" s="23"/>
    </row>
    <row r="23" spans="2:9">
      <c r="B23" s="23"/>
      <c r="C23" s="160">
        <v>41074</v>
      </c>
      <c r="D23" s="158">
        <v>25</v>
      </c>
      <c r="E23" s="158">
        <v>29.45</v>
      </c>
      <c r="F23" s="158">
        <v>30.6</v>
      </c>
      <c r="G23" s="158">
        <v>31.3</v>
      </c>
      <c r="H23" s="23"/>
      <c r="I23" s="23"/>
    </row>
    <row r="24" spans="2:9">
      <c r="B24" s="23"/>
      <c r="C24" s="160">
        <v>41073</v>
      </c>
      <c r="D24" s="158">
        <v>26.5</v>
      </c>
      <c r="E24" s="158">
        <v>30.55</v>
      </c>
      <c r="F24" s="158">
        <v>29.7</v>
      </c>
      <c r="G24" s="158">
        <v>30.55</v>
      </c>
      <c r="H24" s="23"/>
      <c r="I24" s="23"/>
    </row>
    <row r="25" spans="2:9">
      <c r="B25" s="23"/>
      <c r="C25" s="160">
        <v>41072</v>
      </c>
      <c r="D25" s="158">
        <v>24.94</v>
      </c>
      <c r="E25" s="158">
        <v>29.65</v>
      </c>
      <c r="F25" s="158">
        <v>29.95</v>
      </c>
      <c r="G25" s="158">
        <v>30.85</v>
      </c>
      <c r="H25" s="23"/>
      <c r="I25" s="23"/>
    </row>
    <row r="26" spans="2:9">
      <c r="B26" s="23"/>
      <c r="C26" s="160">
        <v>41071</v>
      </c>
      <c r="D26" s="158">
        <v>25.5</v>
      </c>
      <c r="E26" s="158">
        <v>30</v>
      </c>
      <c r="F26" s="158">
        <v>27.8</v>
      </c>
      <c r="G26" s="158">
        <v>28.9</v>
      </c>
      <c r="H26" s="23"/>
      <c r="I26" s="23"/>
    </row>
    <row r="27" spans="2:9">
      <c r="B27" s="23"/>
      <c r="C27" s="160">
        <v>41068</v>
      </c>
      <c r="D27" s="158">
        <v>23.64</v>
      </c>
      <c r="E27" s="158">
        <v>27.75</v>
      </c>
      <c r="F27" s="158">
        <v>29</v>
      </c>
      <c r="G27" s="158">
        <v>29.85</v>
      </c>
      <c r="H27" s="23"/>
      <c r="I27" s="23"/>
    </row>
    <row r="28" spans="2:9">
      <c r="B28" s="23"/>
      <c r="C28" s="160">
        <v>41067</v>
      </c>
      <c r="D28" s="158">
        <v>24.47</v>
      </c>
      <c r="E28" s="158">
        <v>28.95</v>
      </c>
      <c r="F28" s="158">
        <v>29.05</v>
      </c>
      <c r="G28" s="158">
        <v>29.9</v>
      </c>
      <c r="H28" s="23"/>
      <c r="I28" s="23"/>
    </row>
    <row r="29" spans="2:9">
      <c r="B29" s="23"/>
      <c r="C29" s="160">
        <v>41066</v>
      </c>
      <c r="D29" s="158">
        <v>24.71</v>
      </c>
      <c r="E29" s="158">
        <v>29.15</v>
      </c>
      <c r="F29" s="158">
        <v>29.75</v>
      </c>
      <c r="G29" s="158">
        <v>30.35</v>
      </c>
      <c r="H29" s="23"/>
      <c r="I29" s="23"/>
    </row>
    <row r="30" spans="2:9">
      <c r="B30" s="23"/>
      <c r="C30" s="160">
        <v>41065</v>
      </c>
      <c r="D30" s="158">
        <v>26.87</v>
      </c>
      <c r="E30" s="158">
        <v>29.9</v>
      </c>
      <c r="F30" s="158">
        <v>30.2</v>
      </c>
      <c r="G30" s="158">
        <v>30.55</v>
      </c>
      <c r="H30" s="23"/>
      <c r="I30" s="23"/>
    </row>
    <row r="31" spans="2:9">
      <c r="B31" s="23"/>
      <c r="C31" s="160">
        <v>41064</v>
      </c>
      <c r="D31" s="158">
        <v>28.12</v>
      </c>
      <c r="E31" s="158">
        <v>30.5</v>
      </c>
      <c r="F31" s="158">
        <v>29.85</v>
      </c>
      <c r="G31" s="158">
        <v>30.5</v>
      </c>
      <c r="H31" s="23"/>
      <c r="I31" s="23"/>
    </row>
    <row r="32" spans="2:9">
      <c r="B32" s="23"/>
      <c r="C32" s="160">
        <v>41061</v>
      </c>
      <c r="D32" s="158">
        <v>28.47</v>
      </c>
      <c r="E32" s="158">
        <v>30.1</v>
      </c>
      <c r="F32" s="158">
        <v>28.7</v>
      </c>
      <c r="G32" s="158">
        <v>29.4</v>
      </c>
      <c r="H32" s="23"/>
      <c r="I32" s="23"/>
    </row>
    <row r="33" spans="2:9">
      <c r="B33" s="23"/>
      <c r="C33" s="160">
        <v>41060</v>
      </c>
      <c r="D33" s="158">
        <v>26.22</v>
      </c>
      <c r="E33" s="158">
        <v>28.95</v>
      </c>
      <c r="F33" s="158">
        <v>28.4</v>
      </c>
      <c r="G33" s="158">
        <v>29.15</v>
      </c>
      <c r="H33" s="23"/>
      <c r="I33" s="23"/>
    </row>
    <row r="34" spans="2:9">
      <c r="B34" s="23"/>
      <c r="C34" s="160">
        <v>41059</v>
      </c>
      <c r="D34" s="158">
        <v>26.19</v>
      </c>
      <c r="E34" s="158">
        <v>28.55</v>
      </c>
      <c r="F34" s="158">
        <v>27.6</v>
      </c>
      <c r="G34" s="158">
        <v>28.5</v>
      </c>
      <c r="H34" s="23"/>
      <c r="I34" s="23"/>
    </row>
    <row r="35" spans="2:9">
      <c r="B35" s="23"/>
      <c r="C35" s="160">
        <v>41058</v>
      </c>
      <c r="D35" s="158">
        <v>23.89</v>
      </c>
      <c r="E35" s="158">
        <v>27.75</v>
      </c>
      <c r="F35" s="158">
        <v>28.05</v>
      </c>
      <c r="G35" s="158">
        <v>29</v>
      </c>
      <c r="H35" s="23"/>
      <c r="I35" s="23"/>
    </row>
    <row r="36" spans="2:9">
      <c r="B36" s="23"/>
      <c r="C36" s="160">
        <v>41054</v>
      </c>
      <c r="D36" s="158">
        <v>24.93</v>
      </c>
      <c r="E36" s="158">
        <v>28.2</v>
      </c>
      <c r="F36" s="158">
        <v>28.4</v>
      </c>
      <c r="G36" s="158">
        <v>29.35</v>
      </c>
      <c r="H36" s="23"/>
      <c r="I36" s="23"/>
    </row>
    <row r="37" spans="2:9">
      <c r="B37" s="23"/>
      <c r="C37" s="160">
        <v>41053</v>
      </c>
      <c r="D37" s="158">
        <v>24.78</v>
      </c>
      <c r="E37" s="158">
        <v>28.7</v>
      </c>
      <c r="F37" s="158">
        <v>28.55</v>
      </c>
      <c r="G37" s="158">
        <v>29.25</v>
      </c>
      <c r="H37" s="23"/>
      <c r="I37" s="23"/>
    </row>
    <row r="38" spans="2:9">
      <c r="B38" s="23"/>
      <c r="C38" s="160">
        <v>41052</v>
      </c>
      <c r="D38" s="158">
        <v>25.11</v>
      </c>
      <c r="E38" s="158">
        <v>28.7</v>
      </c>
      <c r="F38" s="158">
        <v>29</v>
      </c>
      <c r="G38" s="158">
        <v>30.2</v>
      </c>
      <c r="H38" s="23"/>
      <c r="I38" s="23"/>
    </row>
    <row r="39" spans="2:9">
      <c r="B39" s="23"/>
      <c r="C39" s="160">
        <v>41051</v>
      </c>
      <c r="D39" s="158">
        <v>25.23</v>
      </c>
      <c r="E39" s="158">
        <v>29.2</v>
      </c>
      <c r="F39" s="158">
        <v>28.55</v>
      </c>
      <c r="G39" s="158">
        <v>29.3</v>
      </c>
      <c r="H39" s="23"/>
      <c r="I39" s="23"/>
    </row>
    <row r="40" spans="2:9">
      <c r="B40" s="23"/>
      <c r="C40" s="160">
        <v>41050</v>
      </c>
      <c r="D40" s="158">
        <v>24.71</v>
      </c>
      <c r="E40" s="158">
        <v>28.85</v>
      </c>
      <c r="F40" s="158">
        <v>29.4</v>
      </c>
      <c r="G40" s="158">
        <v>30.15</v>
      </c>
      <c r="H40" s="23"/>
      <c r="I40" s="23"/>
    </row>
    <row r="41" spans="2:9">
      <c r="B41" s="23"/>
      <c r="C41" s="160">
        <v>41047</v>
      </c>
      <c r="D41" s="158">
        <v>27.66</v>
      </c>
      <c r="E41" s="158">
        <v>29.65</v>
      </c>
      <c r="F41" s="158">
        <v>28.5</v>
      </c>
      <c r="G41" s="158">
        <v>29.35</v>
      </c>
      <c r="H41" s="23"/>
      <c r="I41" s="23"/>
    </row>
    <row r="42" spans="2:9">
      <c r="B42" s="23"/>
      <c r="C42" s="26"/>
      <c r="D42" s="158"/>
      <c r="E42" s="158"/>
      <c r="F42" s="158"/>
      <c r="G42" s="158"/>
      <c r="H42" s="23"/>
      <c r="I42" s="23"/>
    </row>
    <row r="43" spans="2:9">
      <c r="B43" s="23"/>
      <c r="C43" s="33" t="s">
        <v>56</v>
      </c>
      <c r="D43" s="178">
        <f>AVERAGE(D12:G41)</f>
        <v>27.737499999999997</v>
      </c>
      <c r="E43" s="178"/>
      <c r="F43" s="178"/>
      <c r="G43" s="178"/>
      <c r="H43" s="23"/>
      <c r="I43" s="23"/>
    </row>
    <row r="44" spans="2:9">
      <c r="B44" s="23"/>
      <c r="C44" s="23"/>
      <c r="D44" s="23"/>
      <c r="E44" s="23"/>
      <c r="F44" s="23"/>
      <c r="G44" s="23"/>
      <c r="H44" s="23"/>
      <c r="I44" s="23"/>
    </row>
    <row r="45" spans="2:9">
      <c r="B45" s="23"/>
      <c r="C45" s="23"/>
      <c r="D45" s="23"/>
      <c r="E45" s="23"/>
      <c r="F45" s="23"/>
      <c r="G45" s="23"/>
      <c r="H45" s="23"/>
      <c r="I45" s="23"/>
    </row>
    <row r="46" spans="2:9">
      <c r="B46" s="23"/>
      <c r="C46" s="27" t="s">
        <v>36</v>
      </c>
      <c r="D46" s="12"/>
      <c r="E46" s="23"/>
      <c r="F46" s="23"/>
      <c r="G46" s="23"/>
      <c r="H46" s="23"/>
      <c r="I46" s="23"/>
    </row>
    <row r="47" spans="2:9">
      <c r="B47" s="23"/>
      <c r="C47" s="28" t="s">
        <v>57</v>
      </c>
      <c r="D47" s="12"/>
      <c r="E47" s="23"/>
      <c r="F47" s="23"/>
      <c r="G47" s="23"/>
      <c r="H47" s="23"/>
      <c r="I47" s="23"/>
    </row>
    <row r="48" spans="2:9" ht="15.75">
      <c r="B48" s="23"/>
      <c r="C48" s="29" t="s">
        <v>58</v>
      </c>
      <c r="D48" s="12"/>
      <c r="E48" s="23"/>
      <c r="F48" s="23"/>
      <c r="G48" s="23"/>
      <c r="H48" s="23"/>
      <c r="I48" s="23"/>
    </row>
    <row r="49" spans="2:9">
      <c r="B49" s="23"/>
      <c r="C49" s="29" t="s">
        <v>59</v>
      </c>
      <c r="D49" s="12"/>
      <c r="E49" s="23"/>
      <c r="F49" s="23"/>
      <c r="G49" s="23"/>
      <c r="H49" s="23"/>
      <c r="I49" s="23"/>
    </row>
    <row r="50" spans="2:9" ht="15.75">
      <c r="C50" s="29" t="s">
        <v>60</v>
      </c>
      <c r="D50" s="12"/>
      <c r="E50" s="23"/>
      <c r="F50" s="23"/>
      <c r="G50" s="23"/>
      <c r="H50" s="23"/>
      <c r="I50" s="23"/>
    </row>
    <row r="51" spans="2:9" ht="15.75">
      <c r="C51" s="29" t="s">
        <v>65</v>
      </c>
      <c r="D51" s="12"/>
      <c r="E51" s="23"/>
      <c r="F51" s="23"/>
      <c r="G51" s="23"/>
      <c r="H51" s="23"/>
      <c r="I51" s="23"/>
    </row>
    <row r="52" spans="2:9">
      <c r="C52" s="23" t="s">
        <v>298</v>
      </c>
      <c r="D52" s="12"/>
      <c r="E52" s="23"/>
      <c r="F52" s="23"/>
      <c r="G52" s="23"/>
      <c r="H52" s="23"/>
      <c r="I52" s="23"/>
    </row>
    <row r="53" spans="2:9">
      <c r="C53" s="23" t="s">
        <v>299</v>
      </c>
      <c r="D53" s="12"/>
      <c r="E53" s="23"/>
      <c r="F53" s="23"/>
      <c r="G53" s="23"/>
      <c r="H53" s="23"/>
      <c r="I53" s="23"/>
    </row>
    <row r="54" spans="2:9">
      <c r="C54" s="23" t="s">
        <v>61</v>
      </c>
      <c r="D54" s="12"/>
      <c r="E54" s="23"/>
      <c r="F54" s="23"/>
      <c r="G54" s="23"/>
      <c r="H54" s="23"/>
      <c r="I54" s="23"/>
    </row>
    <row r="55" spans="2:9">
      <c r="C55" s="23" t="s">
        <v>62</v>
      </c>
      <c r="D55" s="12"/>
      <c r="E55" s="23"/>
      <c r="F55" s="23"/>
      <c r="G55" s="23"/>
      <c r="H55" s="23"/>
      <c r="I55" s="23"/>
    </row>
    <row r="56" spans="2:9">
      <c r="C56" s="23" t="s">
        <v>63</v>
      </c>
      <c r="D56" s="12"/>
      <c r="E56" s="23"/>
      <c r="F56" s="23"/>
      <c r="G56" s="23"/>
      <c r="H56" s="23"/>
      <c r="I56" s="23"/>
    </row>
    <row r="57" spans="2:9">
      <c r="C57" s="23" t="s">
        <v>64</v>
      </c>
      <c r="D57" s="12"/>
      <c r="E57" s="23"/>
      <c r="F57" s="23"/>
      <c r="G57" s="23"/>
      <c r="H57" s="23"/>
      <c r="I57" s="23"/>
    </row>
    <row r="58" spans="2:9">
      <c r="F58" s="23"/>
      <c r="G58" s="23"/>
      <c r="H58" s="23"/>
      <c r="I58" s="23"/>
    </row>
    <row r="59" spans="2:9">
      <c r="C59" s="23" t="s">
        <v>64</v>
      </c>
      <c r="D59" s="12"/>
      <c r="E59" s="23"/>
      <c r="F59" s="23"/>
      <c r="G59" s="23"/>
      <c r="H59" s="23"/>
      <c r="I59" s="23"/>
    </row>
    <row r="60" spans="2:9">
      <c r="F60" s="23"/>
      <c r="G60" s="23"/>
      <c r="H60" s="23"/>
      <c r="I60" s="23"/>
    </row>
    <row r="61" spans="2:9">
      <c r="F61" s="23"/>
      <c r="G61" s="23"/>
      <c r="H61" s="23"/>
      <c r="I61" s="23"/>
    </row>
    <row r="62" spans="2:9">
      <c r="F62" s="23"/>
      <c r="G62" s="23"/>
      <c r="H62" s="23"/>
      <c r="I62" s="23"/>
    </row>
    <row r="63" spans="2:9">
      <c r="F63" s="23"/>
      <c r="G63" s="23"/>
      <c r="H63" s="23"/>
      <c r="I63" s="23"/>
    </row>
    <row r="64" spans="2:9">
      <c r="F64" s="23"/>
      <c r="G64" s="23"/>
      <c r="H64" s="23"/>
      <c r="I64" s="23"/>
    </row>
    <row r="65" spans="6:9">
      <c r="F65" s="23"/>
      <c r="G65" s="23"/>
      <c r="H65" s="23"/>
      <c r="I65" s="23"/>
    </row>
    <row r="66" spans="6:9">
      <c r="F66" s="23"/>
      <c r="G66" s="23"/>
      <c r="H66" s="23"/>
      <c r="I66" s="23"/>
    </row>
    <row r="67" spans="6:9">
      <c r="F67" s="23"/>
      <c r="G67" s="23"/>
      <c r="H67" s="23"/>
      <c r="I67" s="23"/>
    </row>
  </sheetData>
  <mergeCells count="2">
    <mergeCell ref="B1:I1"/>
    <mergeCell ref="D43:G43"/>
  </mergeCells>
  <printOptions horizontalCentered="1"/>
  <pageMargins left="0.7" right="0.7" top="0.75" bottom="0.75" header="0.3" footer="0.3"/>
  <pageSetup scale="82" orientation="portrait" useFirstPageNumber="1" r:id="rId1"/>
  <headerFooter>
    <oddHeader>&amp;RDocket No. 40606
Exhibit No. RBH-2
Page &amp;P of 15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2:I523"/>
  <sheetViews>
    <sheetView view="pageLayout" zoomScaleNormal="100" zoomScaleSheetLayoutView="85" workbookViewId="0"/>
  </sheetViews>
  <sheetFormatPr defaultRowHeight="12.75"/>
  <cols>
    <col min="1" max="1" width="3.42578125" style="71" customWidth="1"/>
    <col min="2" max="2" width="35" style="71" bestFit="1" customWidth="1"/>
    <col min="3" max="3" width="15.5703125" style="73" customWidth="1"/>
    <col min="4" max="4" width="14.140625" style="71" customWidth="1"/>
    <col min="5" max="8" width="15.7109375" style="71" bestFit="1" customWidth="1"/>
    <col min="9" max="9" width="12.7109375" style="71" customWidth="1"/>
    <col min="10" max="16384" width="9.140625" style="71"/>
  </cols>
  <sheetData>
    <row r="2" spans="2:9">
      <c r="B2" s="179" t="s">
        <v>300</v>
      </c>
      <c r="C2" s="179"/>
      <c r="D2" s="179"/>
      <c r="E2" s="179"/>
      <c r="F2" s="179"/>
      <c r="G2" s="179"/>
      <c r="H2" s="179"/>
      <c r="I2" s="180"/>
    </row>
    <row r="3" spans="2:9">
      <c r="B3" s="179" t="s">
        <v>303</v>
      </c>
      <c r="C3" s="179"/>
      <c r="D3" s="179"/>
      <c r="E3" s="179"/>
      <c r="F3" s="179"/>
      <c r="G3" s="179"/>
      <c r="H3" s="179"/>
      <c r="I3" s="180"/>
    </row>
    <row r="5" spans="2:9">
      <c r="B5" s="72"/>
      <c r="D5" s="47" t="s">
        <v>0</v>
      </c>
      <c r="E5" s="47" t="s">
        <v>1</v>
      </c>
      <c r="F5" s="47" t="s">
        <v>2</v>
      </c>
    </row>
    <row r="6" spans="2:9" ht="39" customHeight="1">
      <c r="B6" s="72"/>
      <c r="D6" s="74" t="s">
        <v>66</v>
      </c>
      <c r="E6" s="74" t="s">
        <v>68</v>
      </c>
      <c r="F6" s="74" t="s">
        <v>72</v>
      </c>
    </row>
    <row r="7" spans="2:9">
      <c r="B7" s="72"/>
      <c r="D7" s="75">
        <f>I513</f>
        <v>0.13240713128294129</v>
      </c>
      <c r="E7" s="75">
        <v>2.7300000000000001E-2</v>
      </c>
      <c r="F7" s="75">
        <f>D7-E7</f>
        <v>0.10510713128294129</v>
      </c>
    </row>
    <row r="8" spans="2:9">
      <c r="B8" s="76"/>
      <c r="C8" s="46"/>
      <c r="D8" s="77"/>
      <c r="E8" s="78"/>
      <c r="F8" s="76"/>
      <c r="G8" s="72"/>
    </row>
    <row r="9" spans="2:9">
      <c r="B9" s="46"/>
      <c r="C9" s="46"/>
      <c r="D9" s="46"/>
      <c r="E9" s="46"/>
      <c r="F9" s="46"/>
      <c r="G9" s="46"/>
      <c r="H9" s="46"/>
    </row>
    <row r="10" spans="2:9">
      <c r="B10" s="46"/>
      <c r="C10" s="46"/>
      <c r="D10" s="47" t="s">
        <v>3</v>
      </c>
      <c r="E10" s="47" t="s">
        <v>4</v>
      </c>
      <c r="F10" s="47" t="s">
        <v>5</v>
      </c>
      <c r="G10" s="47" t="s">
        <v>6</v>
      </c>
      <c r="H10" s="47" t="s">
        <v>7</v>
      </c>
      <c r="I10" s="79" t="s">
        <v>8</v>
      </c>
    </row>
    <row r="11" spans="2:9" ht="25.5">
      <c r="B11" s="74" t="s">
        <v>11</v>
      </c>
      <c r="C11" s="74" t="s">
        <v>18</v>
      </c>
      <c r="D11" s="74" t="s">
        <v>1590</v>
      </c>
      <c r="E11" s="74" t="s">
        <v>69</v>
      </c>
      <c r="F11" s="74" t="s">
        <v>70</v>
      </c>
      <c r="G11" s="74" t="s">
        <v>71</v>
      </c>
      <c r="H11" s="74" t="s">
        <v>1591</v>
      </c>
      <c r="I11" s="74" t="s">
        <v>1592</v>
      </c>
    </row>
    <row r="12" spans="2:9">
      <c r="C12" s="71"/>
    </row>
    <row r="13" spans="2:9">
      <c r="B13" s="123" t="s">
        <v>604</v>
      </c>
      <c r="C13" s="124" t="s">
        <v>605</v>
      </c>
      <c r="D13" s="161">
        <v>13458.7080078125</v>
      </c>
      <c r="E13" s="162">
        <f>IF(H13="N/A","N/A",D13/$D$513)</f>
        <v>1.0739874771443516E-3</v>
      </c>
      <c r="F13" s="162">
        <v>6.7454167123977256E-3</v>
      </c>
      <c r="G13" s="162">
        <v>0.11383000000000001</v>
      </c>
      <c r="H13" s="125">
        <f>IFERROR(F13*(1+0.5*G13)+G13,"N/A")</f>
        <v>0.12095933210458386</v>
      </c>
      <c r="I13" s="126">
        <f>IF(ISNUMBER(H13),E13*H13,"N/A")</f>
        <v>1.2990880792406779E-4</v>
      </c>
    </row>
    <row r="14" spans="2:9">
      <c r="B14" s="123" t="s">
        <v>606</v>
      </c>
      <c r="C14" s="124" t="s">
        <v>607</v>
      </c>
      <c r="D14" s="161">
        <v>9226.98046875</v>
      </c>
      <c r="E14" s="162">
        <f t="shared" ref="E14:E77" si="0">IF(H14="N/A","N/A",D14/$D$513)</f>
        <v>7.3630109736689934E-4</v>
      </c>
      <c r="F14" s="162">
        <v>1.4939973120055447E-2</v>
      </c>
      <c r="G14" s="162">
        <v>0.1</v>
      </c>
      <c r="H14" s="125">
        <f t="shared" ref="H14:H77" si="1">IFERROR(F14*(1+0.5*G14)+G14,"N/A")</f>
        <v>0.11568697177605822</v>
      </c>
      <c r="I14" s="126">
        <f t="shared" ref="I14:I77" si="2">IF(ISNUMBER(H14),E14*H14,"N/A")</f>
        <v>8.5180444269765176E-5</v>
      </c>
    </row>
    <row r="15" spans="2:9">
      <c r="B15" s="123" t="s">
        <v>608</v>
      </c>
      <c r="C15" s="124" t="s">
        <v>609</v>
      </c>
      <c r="D15" s="161">
        <v>552593.5625</v>
      </c>
      <c r="E15" s="162">
        <f t="shared" si="0"/>
        <v>4.4096250972313435E-2</v>
      </c>
      <c r="F15" s="162">
        <v>4.4993822358010685E-3</v>
      </c>
      <c r="G15" s="162">
        <v>0.21124999999999999</v>
      </c>
      <c r="H15" s="125">
        <f t="shared" si="1"/>
        <v>0.21622462948445756</v>
      </c>
      <c r="I15" s="126">
        <f t="shared" si="2"/>
        <v>9.5346955281421231E-3</v>
      </c>
    </row>
    <row r="16" spans="2:9">
      <c r="B16" s="123" t="s">
        <v>610</v>
      </c>
      <c r="C16" s="124" t="s">
        <v>611</v>
      </c>
      <c r="D16" s="161">
        <v>10040.0986328125</v>
      </c>
      <c r="E16" s="162">
        <f t="shared" si="0"/>
        <v>8.0118687430290325E-4</v>
      </c>
      <c r="F16" s="162">
        <v>1.2597631645250693E-2</v>
      </c>
      <c r="G16" s="162">
        <v>0.13</v>
      </c>
      <c r="H16" s="125">
        <f t="shared" si="1"/>
        <v>0.14341647770219199</v>
      </c>
      <c r="I16" s="126">
        <f t="shared" si="2"/>
        <v>1.1490339949375121E-4</v>
      </c>
    </row>
    <row r="17" spans="2:9">
      <c r="B17" s="123" t="s">
        <v>612</v>
      </c>
      <c r="C17" s="124" t="s">
        <v>613</v>
      </c>
      <c r="D17" s="161">
        <v>101546.6875</v>
      </c>
      <c r="E17" s="162">
        <f t="shared" si="0"/>
        <v>8.1032942134701101E-3</v>
      </c>
      <c r="F17" s="162">
        <v>3.1735075491664946E-2</v>
      </c>
      <c r="G17" s="162">
        <v>0.1002</v>
      </c>
      <c r="H17" s="125">
        <f t="shared" si="1"/>
        <v>0.13352500277379736</v>
      </c>
      <c r="I17" s="126">
        <f t="shared" si="2"/>
        <v>1.0819923823304925E-3</v>
      </c>
    </row>
    <row r="18" spans="2:9">
      <c r="B18" s="123" t="s">
        <v>614</v>
      </c>
      <c r="C18" s="124" t="s">
        <v>615</v>
      </c>
      <c r="D18" s="161">
        <v>25110.595703125</v>
      </c>
      <c r="E18" s="162">
        <f t="shared" si="0"/>
        <v>2.0037930322239239E-3</v>
      </c>
      <c r="F18" s="162">
        <v>2.5058768655464657E-2</v>
      </c>
      <c r="G18" s="162">
        <v>7.5600000000000001E-2</v>
      </c>
      <c r="H18" s="125">
        <f t="shared" si="1"/>
        <v>0.10160599011064123</v>
      </c>
      <c r="I18" s="126">
        <f t="shared" si="2"/>
        <v>2.035973750159158E-4</v>
      </c>
    </row>
    <row r="19" spans="2:9">
      <c r="B19" s="123" t="s">
        <v>616</v>
      </c>
      <c r="C19" s="124" t="s">
        <v>617</v>
      </c>
      <c r="D19" s="161">
        <v>41913.65234375</v>
      </c>
      <c r="E19" s="162">
        <f t="shared" si="0"/>
        <v>3.3446552011113834E-3</v>
      </c>
      <c r="F19" s="162">
        <v>2.2520780128356253E-2</v>
      </c>
      <c r="G19" s="162">
        <v>0.13666999999999999</v>
      </c>
      <c r="H19" s="125">
        <f t="shared" si="1"/>
        <v>0.16072973763842746</v>
      </c>
      <c r="I19" s="126">
        <f t="shared" si="2"/>
        <v>5.3758555296563447E-4</v>
      </c>
    </row>
    <row r="20" spans="2:9">
      <c r="B20" s="123" t="s">
        <v>618</v>
      </c>
      <c r="C20" s="124" t="s">
        <v>619</v>
      </c>
      <c r="D20" s="161">
        <v>15795.4140625</v>
      </c>
      <c r="E20" s="162">
        <f t="shared" si="0"/>
        <v>1.2604535955150745E-3</v>
      </c>
      <c r="F20" s="162">
        <v>0</v>
      </c>
      <c r="G20" s="162">
        <v>0.11166999999999999</v>
      </c>
      <c r="H20" s="125">
        <f t="shared" si="1"/>
        <v>0.11166999999999999</v>
      </c>
      <c r="I20" s="126">
        <f t="shared" si="2"/>
        <v>1.4075485301116836E-4</v>
      </c>
    </row>
    <row r="21" spans="2:9">
      <c r="B21" s="123" t="s">
        <v>620</v>
      </c>
      <c r="C21" s="124" t="s">
        <v>621</v>
      </c>
      <c r="D21" s="161">
        <v>11086.2373046875</v>
      </c>
      <c r="E21" s="162">
        <f t="shared" si="0"/>
        <v>8.8466738612454185E-4</v>
      </c>
      <c r="F21" s="162">
        <v>3.1297093315453016E-2</v>
      </c>
      <c r="G21" s="162">
        <v>0.12333</v>
      </c>
      <c r="H21" s="125">
        <f t="shared" si="1"/>
        <v>0.15655702857475043</v>
      </c>
      <c r="I21" s="126">
        <f t="shared" si="2"/>
        <v>1.3850089724864968E-4</v>
      </c>
    </row>
    <row r="22" spans="2:9">
      <c r="B22" s="123" t="s">
        <v>622</v>
      </c>
      <c r="C22" s="124" t="s">
        <v>623</v>
      </c>
      <c r="D22" s="161">
        <v>19090.662109375</v>
      </c>
      <c r="E22" s="162">
        <f t="shared" si="0"/>
        <v>1.5234101240595517E-3</v>
      </c>
      <c r="F22" s="162">
        <v>2.4525699388491525E-2</v>
      </c>
      <c r="G22" s="162">
        <v>0.1</v>
      </c>
      <c r="H22" s="125">
        <f t="shared" si="1"/>
        <v>0.1257519843579161</v>
      </c>
      <c r="I22" s="126">
        <f t="shared" si="2"/>
        <v>1.9157184609142777E-4</v>
      </c>
    </row>
    <row r="23" spans="2:9">
      <c r="B23" s="123" t="s">
        <v>624</v>
      </c>
      <c r="C23" s="124" t="s">
        <v>625</v>
      </c>
      <c r="D23" s="161">
        <v>27193.130859375</v>
      </c>
      <c r="E23" s="162">
        <f t="shared" si="0"/>
        <v>2.1699766419156601E-3</v>
      </c>
      <c r="F23" s="162">
        <v>2.930369951742158E-2</v>
      </c>
      <c r="G23" s="162">
        <v>0.10200000000000001</v>
      </c>
      <c r="H23" s="125">
        <f t="shared" si="1"/>
        <v>0.13279818819281008</v>
      </c>
      <c r="I23" s="126">
        <f t="shared" si="2"/>
        <v>2.8816896646711787E-4</v>
      </c>
    </row>
    <row r="24" spans="2:9">
      <c r="B24" s="123" t="s">
        <v>626</v>
      </c>
      <c r="C24" s="124" t="s">
        <v>627</v>
      </c>
      <c r="D24" s="161">
        <v>7902.82177734375</v>
      </c>
      <c r="E24" s="162">
        <f t="shared" si="0"/>
        <v>6.3063494787493862E-4</v>
      </c>
      <c r="F24" s="162">
        <v>0</v>
      </c>
      <c r="G24" s="162">
        <v>0.124</v>
      </c>
      <c r="H24" s="125">
        <f t="shared" si="1"/>
        <v>0.124</v>
      </c>
      <c r="I24" s="126">
        <f t="shared" si="2"/>
        <v>7.8198733536492384E-5</v>
      </c>
    </row>
    <row r="25" spans="2:9">
      <c r="B25" s="123" t="s">
        <v>628</v>
      </c>
      <c r="C25" s="124" t="s">
        <v>629</v>
      </c>
      <c r="D25" s="161">
        <v>8152.5244140625</v>
      </c>
      <c r="E25" s="162">
        <f t="shared" si="0"/>
        <v>6.5056089505279491E-4</v>
      </c>
      <c r="F25" s="162">
        <v>4.7559525285448344E-2</v>
      </c>
      <c r="G25" s="162">
        <v>-0.04</v>
      </c>
      <c r="H25" s="125">
        <f t="shared" si="1"/>
        <v>6.6083347797393777E-3</v>
      </c>
      <c r="I25" s="126">
        <f t="shared" si="2"/>
        <v>4.2991241891157636E-6</v>
      </c>
    </row>
    <row r="26" spans="2:9">
      <c r="B26" s="123" t="s">
        <v>630</v>
      </c>
      <c r="C26" s="124" t="s">
        <v>23</v>
      </c>
      <c r="D26" s="161">
        <v>19513.326171875</v>
      </c>
      <c r="E26" s="162">
        <f t="shared" si="0"/>
        <v>1.5571381691215633E-3</v>
      </c>
      <c r="F26" s="162">
        <v>4.6967178930801913E-2</v>
      </c>
      <c r="G26" s="162">
        <v>4.333E-2</v>
      </c>
      <c r="H26" s="125">
        <f t="shared" si="1"/>
        <v>9.1314722862337744E-2</v>
      </c>
      <c r="I26" s="126">
        <f t="shared" si="2"/>
        <v>1.4218964037170356E-4</v>
      </c>
    </row>
    <row r="27" spans="2:9">
      <c r="B27" s="123" t="s">
        <v>631</v>
      </c>
      <c r="C27" s="124" t="s">
        <v>632</v>
      </c>
      <c r="D27" s="161">
        <v>9701.0712890625</v>
      </c>
      <c r="E27" s="162">
        <f t="shared" si="0"/>
        <v>7.7413293113200946E-4</v>
      </c>
      <c r="F27" s="162">
        <v>6.0390297889332221E-3</v>
      </c>
      <c r="G27" s="162">
        <v>0.08</v>
      </c>
      <c r="H27" s="125">
        <f t="shared" si="1"/>
        <v>8.6280590980490554E-2</v>
      </c>
      <c r="I27" s="126">
        <f t="shared" si="2"/>
        <v>6.6792646795529171E-5</v>
      </c>
    </row>
    <row r="28" spans="2:9">
      <c r="B28" s="123" t="s">
        <v>633</v>
      </c>
      <c r="C28" s="124" t="s">
        <v>634</v>
      </c>
      <c r="D28" s="161">
        <v>13367.9521484375</v>
      </c>
      <c r="E28" s="162">
        <f t="shared" si="0"/>
        <v>1.0667452770468651E-3</v>
      </c>
      <c r="F28" s="162">
        <v>1.7639032706401454E-2</v>
      </c>
      <c r="G28" s="162">
        <v>0.106</v>
      </c>
      <c r="H28" s="125">
        <f t="shared" si="1"/>
        <v>0.12457390143984073</v>
      </c>
      <c r="I28" s="126">
        <f t="shared" si="2"/>
        <v>1.3288862100425177E-4</v>
      </c>
    </row>
    <row r="29" spans="2:9">
      <c r="B29" s="123" t="s">
        <v>635</v>
      </c>
      <c r="C29" s="124" t="s">
        <v>636</v>
      </c>
      <c r="D29" s="161">
        <v>19958.39453125</v>
      </c>
      <c r="E29" s="162">
        <f t="shared" si="0"/>
        <v>1.5926540480725344E-3</v>
      </c>
      <c r="F29" s="162">
        <v>3.1162137837754081E-2</v>
      </c>
      <c r="G29" s="162">
        <v>0.13325000000000001</v>
      </c>
      <c r="H29" s="125">
        <f t="shared" si="1"/>
        <v>0.16648831527119445</v>
      </c>
      <c r="I29" s="126">
        <f t="shared" si="2"/>
        <v>2.6515828927344421E-4</v>
      </c>
    </row>
    <row r="30" spans="2:9">
      <c r="B30" s="123" t="s">
        <v>637</v>
      </c>
      <c r="C30" s="124" t="s">
        <v>638</v>
      </c>
      <c r="D30" s="161">
        <v>29184.630859375</v>
      </c>
      <c r="E30" s="162">
        <f t="shared" si="0"/>
        <v>2.3288957639808257E-3</v>
      </c>
      <c r="F30" s="162">
        <v>2.1248200195705586E-3</v>
      </c>
      <c r="G30" s="162">
        <v>0.14389000000000002</v>
      </c>
      <c r="H30" s="125">
        <f t="shared" si="1"/>
        <v>0.14616769019587858</v>
      </c>
      <c r="I30" s="126">
        <f t="shared" si="2"/>
        <v>3.4040931452804333E-4</v>
      </c>
    </row>
    <row r="31" spans="2:9">
      <c r="B31" s="123" t="s">
        <v>639</v>
      </c>
      <c r="C31" s="124" t="s">
        <v>640</v>
      </c>
      <c r="D31" s="161">
        <v>54757</v>
      </c>
      <c r="E31" s="162">
        <f t="shared" si="0"/>
        <v>4.3695377187658912E-3</v>
      </c>
      <c r="F31" s="162">
        <v>0</v>
      </c>
      <c r="G31" s="162">
        <v>0.12333</v>
      </c>
      <c r="H31" s="125">
        <f t="shared" si="1"/>
        <v>0.12333</v>
      </c>
      <c r="I31" s="126">
        <f t="shared" si="2"/>
        <v>5.3889508685539729E-4</v>
      </c>
    </row>
    <row r="32" spans="2:9">
      <c r="B32" s="123" t="s">
        <v>641</v>
      </c>
      <c r="C32" s="124" t="s">
        <v>642</v>
      </c>
      <c r="D32" s="161">
        <v>3861.728271484375</v>
      </c>
      <c r="E32" s="162">
        <f t="shared" si="0"/>
        <v>3.0816091717726657E-4</v>
      </c>
      <c r="F32" s="162">
        <v>2.7672034493302532E-2</v>
      </c>
      <c r="G32" s="162">
        <v>9.2600000000000002E-2</v>
      </c>
      <c r="H32" s="125">
        <f t="shared" si="1"/>
        <v>0.12155324969034244</v>
      </c>
      <c r="I32" s="126">
        <f t="shared" si="2"/>
        <v>3.7457960910453221E-5</v>
      </c>
    </row>
    <row r="33" spans="2:9">
      <c r="B33" s="123" t="s">
        <v>643</v>
      </c>
      <c r="C33" s="124" t="s">
        <v>644</v>
      </c>
      <c r="D33" s="161">
        <v>2981.537353515625</v>
      </c>
      <c r="E33" s="162">
        <f t="shared" si="0"/>
        <v>2.3792282130313854E-4</v>
      </c>
      <c r="F33" s="162">
        <v>2.2720736884028533E-2</v>
      </c>
      <c r="G33" s="162">
        <v>0.10333000000000001</v>
      </c>
      <c r="H33" s="125">
        <f t="shared" si="1"/>
        <v>0.12722460375514189</v>
      </c>
      <c r="I33" s="126">
        <f t="shared" si="2"/>
        <v>3.026963666459723E-5</v>
      </c>
    </row>
    <row r="34" spans="2:9">
      <c r="B34" s="123" t="s">
        <v>645</v>
      </c>
      <c r="C34" s="124" t="s">
        <v>646</v>
      </c>
      <c r="D34" s="161">
        <v>5622.84326171875</v>
      </c>
      <c r="E34" s="162">
        <f t="shared" si="0"/>
        <v>4.4869561368936776E-4</v>
      </c>
      <c r="F34" s="162">
        <v>0</v>
      </c>
      <c r="G34" s="162">
        <v>0.14713999999999999</v>
      </c>
      <c r="H34" s="125">
        <f t="shared" si="1"/>
        <v>0.14713999999999999</v>
      </c>
      <c r="I34" s="126">
        <f t="shared" si="2"/>
        <v>6.6021072598253564E-5</v>
      </c>
    </row>
    <row r="35" spans="2:9">
      <c r="B35" s="123" t="s">
        <v>647</v>
      </c>
      <c r="C35" s="124" t="s">
        <v>648</v>
      </c>
      <c r="D35" s="161">
        <v>17261.49609375</v>
      </c>
      <c r="E35" s="162">
        <f t="shared" si="0"/>
        <v>1.3774450438112152E-3</v>
      </c>
      <c r="F35" s="162">
        <v>2.4879021146444726E-2</v>
      </c>
      <c r="G35" s="162">
        <v>0.09</v>
      </c>
      <c r="H35" s="125">
        <f t="shared" si="1"/>
        <v>0.11599857709803474</v>
      </c>
      <c r="I35" s="126">
        <f t="shared" si="2"/>
        <v>1.5978166511284109E-4</v>
      </c>
    </row>
    <row r="36" spans="2:9">
      <c r="B36" s="123" t="s">
        <v>649</v>
      </c>
      <c r="C36" s="124" t="s">
        <v>650</v>
      </c>
      <c r="D36" s="161">
        <v>10853.345703125</v>
      </c>
      <c r="E36" s="162">
        <f t="shared" si="0"/>
        <v>8.6608293779079208E-4</v>
      </c>
      <c r="F36" s="162">
        <v>9.4926677972042885E-3</v>
      </c>
      <c r="G36" s="162">
        <v>0.14713999999999999</v>
      </c>
      <c r="H36" s="125">
        <f t="shared" si="1"/>
        <v>0.15733104336704459</v>
      </c>
      <c r="I36" s="126">
        <f t="shared" si="2"/>
        <v>1.3626173224502049E-4</v>
      </c>
    </row>
    <row r="37" spans="2:9">
      <c r="B37" s="123" t="s">
        <v>1991</v>
      </c>
      <c r="C37" s="124" t="s">
        <v>1992</v>
      </c>
      <c r="D37" s="161">
        <v>19883.375</v>
      </c>
      <c r="E37" s="162">
        <f t="shared" si="0"/>
        <v>1.5866675865892352E-3</v>
      </c>
      <c r="F37" s="162">
        <v>0</v>
      </c>
      <c r="G37" s="162">
        <v>0.43622</v>
      </c>
      <c r="H37" s="125">
        <f t="shared" si="1"/>
        <v>0.43622</v>
      </c>
      <c r="I37" s="126">
        <f t="shared" si="2"/>
        <v>6.9213613462195615E-4</v>
      </c>
    </row>
    <row r="38" spans="2:9">
      <c r="B38" s="123" t="s">
        <v>651</v>
      </c>
      <c r="C38" s="124" t="s">
        <v>652</v>
      </c>
      <c r="D38" s="161">
        <v>14419.26953125</v>
      </c>
      <c r="E38" s="162">
        <f t="shared" si="0"/>
        <v>1.1506390432976358E-3</v>
      </c>
      <c r="F38" s="162">
        <v>2.9333334498935274E-2</v>
      </c>
      <c r="G38" s="162">
        <v>8.6669999999999997E-2</v>
      </c>
      <c r="H38" s="125">
        <f t="shared" si="1"/>
        <v>0.11727449454944663</v>
      </c>
      <c r="I38" s="126">
        <f t="shared" si="2"/>
        <v>1.3494061221158907E-4</v>
      </c>
    </row>
    <row r="39" spans="2:9">
      <c r="B39" s="123" t="s">
        <v>653</v>
      </c>
      <c r="C39" s="124" t="s">
        <v>654</v>
      </c>
      <c r="D39" s="161">
        <v>4018.728759765625</v>
      </c>
      <c r="E39" s="162">
        <f t="shared" si="0"/>
        <v>3.2068935290985935E-4</v>
      </c>
      <c r="F39" s="162">
        <v>0</v>
      </c>
      <c r="G39" s="162">
        <v>9.7230000000000011E-2</v>
      </c>
      <c r="H39" s="125">
        <f t="shared" si="1"/>
        <v>9.7230000000000011E-2</v>
      </c>
      <c r="I39" s="126">
        <f t="shared" si="2"/>
        <v>3.1180625783425631E-5</v>
      </c>
    </row>
    <row r="40" spans="2:9">
      <c r="B40" s="123" t="s">
        <v>655</v>
      </c>
      <c r="C40" s="124" t="s">
        <v>656</v>
      </c>
      <c r="D40" s="161">
        <v>57705.921875</v>
      </c>
      <c r="E40" s="162">
        <f t="shared" si="0"/>
        <v>4.6048578671032056E-3</v>
      </c>
      <c r="F40" s="162">
        <v>1.9946091901259923E-2</v>
      </c>
      <c r="G40" s="162">
        <v>9.844E-2</v>
      </c>
      <c r="H40" s="125">
        <f t="shared" si="1"/>
        <v>0.11936783854463993</v>
      </c>
      <c r="I40" s="126">
        <f t="shared" si="2"/>
        <v>5.4967193040139043E-4</v>
      </c>
    </row>
    <row r="41" spans="2:9">
      <c r="B41" s="123" t="s">
        <v>657</v>
      </c>
      <c r="C41" s="124" t="s">
        <v>658</v>
      </c>
      <c r="D41" s="161">
        <v>11420.8603515625</v>
      </c>
      <c r="E41" s="162">
        <f t="shared" si="0"/>
        <v>9.1136987210603613E-4</v>
      </c>
      <c r="F41" s="162">
        <v>2.444292597793506E-2</v>
      </c>
      <c r="G41" s="162">
        <v>0.10550000000000001</v>
      </c>
      <c r="H41" s="125">
        <f t="shared" si="1"/>
        <v>0.13123229032327116</v>
      </c>
      <c r="I41" s="126">
        <f t="shared" si="2"/>
        <v>1.1960115564810184E-4</v>
      </c>
    </row>
    <row r="42" spans="2:9">
      <c r="B42" s="123" t="s">
        <v>659</v>
      </c>
      <c r="C42" s="124" t="s">
        <v>660</v>
      </c>
      <c r="D42" s="161">
        <v>28118.150390625</v>
      </c>
      <c r="E42" s="162">
        <f t="shared" si="0"/>
        <v>2.2437920031003855E-3</v>
      </c>
      <c r="F42" s="162">
        <v>1.2173730103179306E-2</v>
      </c>
      <c r="G42" s="162">
        <v>0.21593000000000001</v>
      </c>
      <c r="H42" s="125">
        <f t="shared" si="1"/>
        <v>0.22941806687376906</v>
      </c>
      <c r="I42" s="126">
        <f t="shared" si="2"/>
        <v>5.1476642381811249E-4</v>
      </c>
    </row>
    <row r="43" spans="2:9">
      <c r="B43" s="123" t="s">
        <v>661</v>
      </c>
      <c r="C43" s="124" t="s">
        <v>662</v>
      </c>
      <c r="D43" s="161">
        <v>103125.28125</v>
      </c>
      <c r="E43" s="162">
        <f t="shared" si="0"/>
        <v>8.22926395127958E-3</v>
      </c>
      <c r="F43" s="162">
        <v>0</v>
      </c>
      <c r="G43" s="162">
        <v>0.29055999999999998</v>
      </c>
      <c r="H43" s="125">
        <f t="shared" si="1"/>
        <v>0.29055999999999998</v>
      </c>
      <c r="I43" s="126">
        <f t="shared" si="2"/>
        <v>2.3910949336837946E-3</v>
      </c>
    </row>
    <row r="44" spans="2:9">
      <c r="B44" s="123" t="s">
        <v>663</v>
      </c>
      <c r="C44" s="124" t="s">
        <v>664</v>
      </c>
      <c r="D44" s="161">
        <v>4482.43896484375</v>
      </c>
      <c r="E44" s="162">
        <f t="shared" si="0"/>
        <v>3.5769282701664994E-4</v>
      </c>
      <c r="F44" s="162">
        <v>0</v>
      </c>
      <c r="G44" s="162">
        <v>0.20324999999999999</v>
      </c>
      <c r="H44" s="125">
        <f t="shared" si="1"/>
        <v>0.20324999999999999</v>
      </c>
      <c r="I44" s="126">
        <f t="shared" si="2"/>
        <v>7.2701067091134088E-5</v>
      </c>
    </row>
    <row r="45" spans="2:9">
      <c r="B45" s="123" t="s">
        <v>665</v>
      </c>
      <c r="C45" s="124" t="s">
        <v>666</v>
      </c>
      <c r="D45" s="161">
        <v>2797.72265625</v>
      </c>
      <c r="E45" s="162">
        <f t="shared" si="0"/>
        <v>2.2325464640375248E-4</v>
      </c>
      <c r="F45" s="162">
        <v>1.8362831928737045E-2</v>
      </c>
      <c r="G45" s="162">
        <v>0.20440000000000003</v>
      </c>
      <c r="H45" s="125">
        <f t="shared" si="1"/>
        <v>0.224639513351854</v>
      </c>
      <c r="I45" s="126">
        <f t="shared" si="2"/>
        <v>5.0151815121679201E-5</v>
      </c>
    </row>
    <row r="46" spans="2:9">
      <c r="B46" s="123" t="s">
        <v>667</v>
      </c>
      <c r="C46" s="124" t="s">
        <v>668</v>
      </c>
      <c r="D46" s="161">
        <v>1925.2275390625</v>
      </c>
      <c r="E46" s="162">
        <f t="shared" si="0"/>
        <v>1.5363066546999338E-4</v>
      </c>
      <c r="F46" s="162">
        <v>0</v>
      </c>
      <c r="G46" s="162">
        <v>0.05</v>
      </c>
      <c r="H46" s="125">
        <f t="shared" si="1"/>
        <v>0.05</v>
      </c>
      <c r="I46" s="126">
        <f t="shared" si="2"/>
        <v>7.6815332734996689E-6</v>
      </c>
    </row>
    <row r="47" spans="2:9">
      <c r="B47" s="123" t="s">
        <v>669</v>
      </c>
      <c r="C47" s="124" t="s">
        <v>670</v>
      </c>
      <c r="D47" s="161">
        <v>15432.9013671875</v>
      </c>
      <c r="E47" s="162">
        <f t="shared" si="0"/>
        <v>1.2315255516905505E-3</v>
      </c>
      <c r="F47" s="162">
        <v>1.3166243705249277E-2</v>
      </c>
      <c r="G47" s="162">
        <v>0.10667</v>
      </c>
      <c r="H47" s="125">
        <f t="shared" si="1"/>
        <v>0.12053846531326874</v>
      </c>
      <c r="I47" s="126">
        <f t="shared" si="2"/>
        <v>1.4844619999485558E-4</v>
      </c>
    </row>
    <row r="48" spans="2:9">
      <c r="B48" s="123" t="s">
        <v>671</v>
      </c>
      <c r="C48" s="124" t="s">
        <v>672</v>
      </c>
      <c r="D48" s="161">
        <v>34041.5625</v>
      </c>
      <c r="E48" s="162">
        <f t="shared" si="0"/>
        <v>2.7164726217556935E-3</v>
      </c>
      <c r="F48" s="162">
        <v>7.8932261768082674E-3</v>
      </c>
      <c r="G48" s="162">
        <v>7.6799999999999993E-2</v>
      </c>
      <c r="H48" s="125">
        <f t="shared" si="1"/>
        <v>8.4996326061997696E-2</v>
      </c>
      <c r="I48" s="126">
        <f t="shared" si="2"/>
        <v>2.3089019269723667E-4</v>
      </c>
    </row>
    <row r="49" spans="2:9">
      <c r="B49" s="123" t="s">
        <v>673</v>
      </c>
      <c r="C49" s="124" t="s">
        <v>674</v>
      </c>
      <c r="D49" s="161">
        <v>32721.66015625</v>
      </c>
      <c r="E49" s="162">
        <f t="shared" si="0"/>
        <v>2.6111461232969919E-3</v>
      </c>
      <c r="F49" s="162">
        <v>5.5466195008171413E-3</v>
      </c>
      <c r="G49" s="162">
        <v>0.12845000000000001</v>
      </c>
      <c r="H49" s="125">
        <f t="shared" si="1"/>
        <v>0.13435285113825712</v>
      </c>
      <c r="I49" s="126">
        <f t="shared" si="2"/>
        <v>3.5081492640355794E-4</v>
      </c>
    </row>
    <row r="50" spans="2:9">
      <c r="B50" s="123" t="s">
        <v>675</v>
      </c>
      <c r="C50" s="124" t="s">
        <v>676</v>
      </c>
      <c r="D50" s="161">
        <v>16802.5</v>
      </c>
      <c r="E50" s="162">
        <f t="shared" si="0"/>
        <v>1.3408177496861385E-3</v>
      </c>
      <c r="F50" s="162">
        <v>3.0771165249916809E-2</v>
      </c>
      <c r="G50" s="162">
        <v>0.10088000000000001</v>
      </c>
      <c r="H50" s="125">
        <f t="shared" si="1"/>
        <v>0.13320326282512263</v>
      </c>
      <c r="I50" s="126">
        <f t="shared" si="2"/>
        <v>1.7860129911203217E-4</v>
      </c>
    </row>
    <row r="51" spans="2:9">
      <c r="B51" s="123" t="s">
        <v>677</v>
      </c>
      <c r="C51" s="124" t="s">
        <v>678</v>
      </c>
      <c r="D51" s="161">
        <v>8836.1708984375</v>
      </c>
      <c r="E51" s="162">
        <f t="shared" si="0"/>
        <v>7.0511499954680043E-4</v>
      </c>
      <c r="F51" s="162">
        <v>7.2292942549660403E-3</v>
      </c>
      <c r="G51" s="162">
        <v>0.15</v>
      </c>
      <c r="H51" s="125">
        <f t="shared" si="1"/>
        <v>0.15777149132408849</v>
      </c>
      <c r="I51" s="126">
        <f t="shared" si="2"/>
        <v>1.1124704503348268E-4</v>
      </c>
    </row>
    <row r="52" spans="2:9">
      <c r="B52" s="123" t="s">
        <v>679</v>
      </c>
      <c r="C52" s="124" t="s">
        <v>680</v>
      </c>
      <c r="D52" s="161">
        <v>4121.748046875</v>
      </c>
      <c r="E52" s="162">
        <f t="shared" si="0"/>
        <v>3.2891015866592319E-4</v>
      </c>
      <c r="F52" s="162">
        <v>0</v>
      </c>
      <c r="G52" s="162">
        <v>9.8030000000000006E-2</v>
      </c>
      <c r="H52" s="125">
        <f t="shared" si="1"/>
        <v>9.8030000000000006E-2</v>
      </c>
      <c r="I52" s="126">
        <f t="shared" si="2"/>
        <v>3.2243062854020453E-5</v>
      </c>
    </row>
    <row r="53" spans="2:9">
      <c r="B53" s="123" t="s">
        <v>681</v>
      </c>
      <c r="C53" s="124" t="s">
        <v>682</v>
      </c>
      <c r="D53" s="161">
        <v>6416.7763671875</v>
      </c>
      <c r="E53" s="162">
        <f t="shared" si="0"/>
        <v>5.1205044778405225E-4</v>
      </c>
      <c r="F53" s="162">
        <v>1.7326583944567236E-2</v>
      </c>
      <c r="G53" s="162">
        <v>0.14208000000000001</v>
      </c>
      <c r="H53" s="125">
        <f t="shared" si="1"/>
        <v>0.16063746446798929</v>
      </c>
      <c r="I53" s="126">
        <f t="shared" si="2"/>
        <v>8.2254485611728701E-5</v>
      </c>
    </row>
    <row r="54" spans="2:9">
      <c r="B54" s="123" t="s">
        <v>683</v>
      </c>
      <c r="C54" s="124" t="s">
        <v>684</v>
      </c>
      <c r="D54" s="161">
        <v>3384.6337890625</v>
      </c>
      <c r="E54" s="162">
        <f t="shared" si="0"/>
        <v>2.7008939506397556E-4</v>
      </c>
      <c r="F54" s="162">
        <v>2.2890296163438243E-2</v>
      </c>
      <c r="G54" s="162">
        <v>0.15</v>
      </c>
      <c r="H54" s="125">
        <f t="shared" si="1"/>
        <v>0.17460706837569612</v>
      </c>
      <c r="I54" s="126">
        <f t="shared" si="2"/>
        <v>4.7159517471485984E-5</v>
      </c>
    </row>
    <row r="55" spans="2:9">
      <c r="B55" s="123" t="s">
        <v>685</v>
      </c>
      <c r="C55" s="124" t="s">
        <v>686</v>
      </c>
      <c r="D55" s="161">
        <v>13619.15625</v>
      </c>
      <c r="E55" s="162">
        <f t="shared" si="0"/>
        <v>1.0867910391756529E-3</v>
      </c>
      <c r="F55" s="162">
        <v>2.7208919828281775E-2</v>
      </c>
      <c r="G55" s="162">
        <v>9.9950000000000011E-2</v>
      </c>
      <c r="H55" s="125">
        <f t="shared" si="1"/>
        <v>0.12851868559670016</v>
      </c>
      <c r="I55" s="126">
        <f t="shared" si="2"/>
        <v>1.3967295587312677E-4</v>
      </c>
    </row>
    <row r="56" spans="2:9">
      <c r="B56" s="123" t="s">
        <v>687</v>
      </c>
      <c r="C56" s="124" t="s">
        <v>688</v>
      </c>
      <c r="D56" s="161">
        <v>6800.86376953125</v>
      </c>
      <c r="E56" s="162">
        <f t="shared" si="0"/>
        <v>5.4270012530188249E-4</v>
      </c>
      <c r="F56" s="162">
        <v>5.8684806975107341E-2</v>
      </c>
      <c r="G56" s="162">
        <v>5.0750000000000003E-2</v>
      </c>
      <c r="H56" s="125">
        <f t="shared" si="1"/>
        <v>0.11092393395210069</v>
      </c>
      <c r="I56" s="126">
        <f t="shared" si="2"/>
        <v>6.0198432854782781E-5</v>
      </c>
    </row>
    <row r="57" spans="2:9">
      <c r="B57" s="123" t="s">
        <v>689</v>
      </c>
      <c r="C57" s="124" t="s">
        <v>690</v>
      </c>
      <c r="D57" s="161">
        <v>2807.585693359375</v>
      </c>
      <c r="E57" s="162">
        <f t="shared" si="0"/>
        <v>2.2404170399768571E-4</v>
      </c>
      <c r="F57" s="162">
        <v>3.9852400107577277E-2</v>
      </c>
      <c r="G57" s="162">
        <v>7.0000000000000007E-2</v>
      </c>
      <c r="H57" s="125">
        <f t="shared" si="1"/>
        <v>0.11124723411134249</v>
      </c>
      <c r="I57" s="126">
        <f t="shared" si="2"/>
        <v>2.4924019895334641E-5</v>
      </c>
    </row>
    <row r="58" spans="2:9">
      <c r="B58" s="123" t="s">
        <v>691</v>
      </c>
      <c r="C58" s="124" t="s">
        <v>692</v>
      </c>
      <c r="D58" s="161">
        <v>67800.2890625</v>
      </c>
      <c r="E58" s="162">
        <f t="shared" si="0"/>
        <v>5.410375301821215E-3</v>
      </c>
      <c r="F58" s="162">
        <v>1.3421603120095741E-2</v>
      </c>
      <c r="G58" s="162">
        <v>0.11599999999999999</v>
      </c>
      <c r="H58" s="125">
        <f t="shared" si="1"/>
        <v>0.13020005610106128</v>
      </c>
      <c r="I58" s="126">
        <f t="shared" si="2"/>
        <v>7.044311678249185E-4</v>
      </c>
    </row>
    <row r="59" spans="2:9">
      <c r="B59" s="123" t="s">
        <v>693</v>
      </c>
      <c r="C59" s="124" t="s">
        <v>694</v>
      </c>
      <c r="D59" s="161">
        <v>13629.6669921875</v>
      </c>
      <c r="E59" s="162">
        <f t="shared" si="0"/>
        <v>1.0876297827963864E-3</v>
      </c>
      <c r="F59" s="162">
        <v>0</v>
      </c>
      <c r="G59" s="162">
        <v>0.16570000000000001</v>
      </c>
      <c r="H59" s="125">
        <f t="shared" si="1"/>
        <v>0.16570000000000001</v>
      </c>
      <c r="I59" s="126">
        <f t="shared" si="2"/>
        <v>1.8022025500936124E-4</v>
      </c>
    </row>
    <row r="60" spans="2:9">
      <c r="B60" s="123" t="s">
        <v>695</v>
      </c>
      <c r="C60" s="124" t="s">
        <v>696</v>
      </c>
      <c r="D60" s="161">
        <v>54351.02734375</v>
      </c>
      <c r="E60" s="162">
        <f t="shared" si="0"/>
        <v>4.3371416263161232E-3</v>
      </c>
      <c r="F60" s="162">
        <v>2.4128573009171324E-2</v>
      </c>
      <c r="G60" s="162">
        <v>0.11586</v>
      </c>
      <c r="H60" s="125">
        <f t="shared" si="1"/>
        <v>0.14138634124359262</v>
      </c>
      <c r="I60" s="126">
        <f t="shared" si="2"/>
        <v>6.1321258600012161E-4</v>
      </c>
    </row>
    <row r="61" spans="2:9">
      <c r="B61" s="123" t="s">
        <v>697</v>
      </c>
      <c r="C61" s="124" t="s">
        <v>698</v>
      </c>
      <c r="D61" s="161">
        <v>86429.0625</v>
      </c>
      <c r="E61" s="162">
        <f t="shared" si="0"/>
        <v>6.8969273077656669E-3</v>
      </c>
      <c r="F61" s="162">
        <v>5.2844078983749244E-3</v>
      </c>
      <c r="G61" s="162">
        <v>8.6669999999999997E-2</v>
      </c>
      <c r="H61" s="125">
        <f t="shared" si="1"/>
        <v>9.2183407714651E-2</v>
      </c>
      <c r="I61" s="126">
        <f t="shared" si="2"/>
        <v>6.3578226199007275E-4</v>
      </c>
    </row>
    <row r="62" spans="2:9">
      <c r="B62" s="123" t="s">
        <v>699</v>
      </c>
      <c r="C62" s="124" t="s">
        <v>700</v>
      </c>
      <c r="D62" s="161">
        <v>29566.970703125</v>
      </c>
      <c r="E62" s="162">
        <f t="shared" si="0"/>
        <v>2.3594059885850348E-3</v>
      </c>
      <c r="F62" s="162">
        <v>2.5456238059358219E-2</v>
      </c>
      <c r="G62" s="162">
        <v>8.7599999999999997E-2</v>
      </c>
      <c r="H62" s="125">
        <f t="shared" si="1"/>
        <v>0.11417122128635811</v>
      </c>
      <c r="I62" s="126">
        <f t="shared" si="2"/>
        <v>2.6937626322710053E-4</v>
      </c>
    </row>
    <row r="63" spans="2:9">
      <c r="B63" s="123" t="s">
        <v>701</v>
      </c>
      <c r="C63" s="124" t="s">
        <v>702</v>
      </c>
      <c r="D63" s="161">
        <v>14258.14453125</v>
      </c>
      <c r="E63" s="162">
        <f t="shared" si="0"/>
        <v>1.1377814768689389E-3</v>
      </c>
      <c r="F63" s="162">
        <v>0</v>
      </c>
      <c r="G63" s="162">
        <v>0.14543</v>
      </c>
      <c r="H63" s="125">
        <f t="shared" si="1"/>
        <v>0.14543</v>
      </c>
      <c r="I63" s="126">
        <f t="shared" si="2"/>
        <v>1.654675601810498E-4</v>
      </c>
    </row>
    <row r="64" spans="2:9">
      <c r="B64" s="123" t="s">
        <v>703</v>
      </c>
      <c r="C64" s="124" t="s">
        <v>704</v>
      </c>
      <c r="D64" s="161">
        <v>21692.75</v>
      </c>
      <c r="E64" s="162">
        <f t="shared" si="0"/>
        <v>1.7310533694095511E-3</v>
      </c>
      <c r="F64" s="162">
        <v>2.5185185354113002E-2</v>
      </c>
      <c r="G64" s="162">
        <v>9.444000000000001E-2</v>
      </c>
      <c r="H64" s="125">
        <f t="shared" si="1"/>
        <v>0.12081442980653423</v>
      </c>
      <c r="I64" s="126">
        <f t="shared" si="2"/>
        <v>2.0913622578989477E-4</v>
      </c>
    </row>
    <row r="65" spans="2:9">
      <c r="B65" s="123" t="s">
        <v>705</v>
      </c>
      <c r="C65" s="124" t="s">
        <v>706</v>
      </c>
      <c r="D65" s="161">
        <v>7562.84716796875</v>
      </c>
      <c r="E65" s="162">
        <f t="shared" si="0"/>
        <v>6.0350541413337565E-4</v>
      </c>
      <c r="F65" s="162">
        <v>2.9513109935803361E-2</v>
      </c>
      <c r="G65" s="162">
        <v>7.7630000000000005E-2</v>
      </c>
      <c r="H65" s="125">
        <f t="shared" si="1"/>
        <v>0.10828866129796158</v>
      </c>
      <c r="I65" s="126">
        <f t="shared" si="2"/>
        <v>6.5352793382575153E-5</v>
      </c>
    </row>
    <row r="66" spans="2:9">
      <c r="B66" s="123" t="s">
        <v>707</v>
      </c>
      <c r="C66" s="124" t="s">
        <v>708</v>
      </c>
      <c r="D66" s="161">
        <v>9015.5146484375</v>
      </c>
      <c r="E66" s="162">
        <f t="shared" si="0"/>
        <v>7.1942639864189175E-4</v>
      </c>
      <c r="F66" s="162">
        <v>7.4474028292769402E-3</v>
      </c>
      <c r="G66" s="162">
        <v>0.10200000000000001</v>
      </c>
      <c r="H66" s="125">
        <f t="shared" si="1"/>
        <v>0.10982722037357007</v>
      </c>
      <c r="I66" s="126">
        <f t="shared" si="2"/>
        <v>7.901260162620691E-5</v>
      </c>
    </row>
    <row r="67" spans="2:9">
      <c r="B67" s="123" t="s">
        <v>709</v>
      </c>
      <c r="C67" s="124" t="s">
        <v>710</v>
      </c>
      <c r="D67" s="161">
        <v>15243.056640625</v>
      </c>
      <c r="E67" s="162">
        <f t="shared" si="0"/>
        <v>1.2163761882589593E-3</v>
      </c>
      <c r="F67" s="162">
        <v>2.3636968528970757E-2</v>
      </c>
      <c r="G67" s="162">
        <v>0.08</v>
      </c>
      <c r="H67" s="125">
        <f t="shared" si="1"/>
        <v>0.10458244727012959</v>
      </c>
      <c r="I67" s="126">
        <f t="shared" si="2"/>
        <v>1.2721159856923385E-4</v>
      </c>
    </row>
    <row r="68" spans="2:9">
      <c r="B68" s="123" t="s">
        <v>711</v>
      </c>
      <c r="C68" s="124" t="s">
        <v>712</v>
      </c>
      <c r="D68" s="161">
        <v>9942.806640625</v>
      </c>
      <c r="E68" s="162">
        <f t="shared" si="0"/>
        <v>7.9342309926779984E-4</v>
      </c>
      <c r="F68" s="162">
        <v>1.2997305323307062E-2</v>
      </c>
      <c r="G68" s="162">
        <v>0.12547</v>
      </c>
      <c r="H68" s="125">
        <f t="shared" si="1"/>
        <v>0.13928269127276474</v>
      </c>
      <c r="I68" s="126">
        <f t="shared" si="2"/>
        <v>1.1051010458399714E-4</v>
      </c>
    </row>
    <row r="69" spans="2:9">
      <c r="B69" s="123" t="s">
        <v>713</v>
      </c>
      <c r="C69" s="124" t="s">
        <v>714</v>
      </c>
      <c r="D69" s="161">
        <v>24003.927734375</v>
      </c>
      <c r="E69" s="162">
        <f t="shared" si="0"/>
        <v>1.9154823608649532E-3</v>
      </c>
      <c r="F69" s="162">
        <v>2.4813896438981475E-2</v>
      </c>
      <c r="G69" s="162">
        <v>0.09</v>
      </c>
      <c r="H69" s="125">
        <f t="shared" si="1"/>
        <v>0.11593052177873564</v>
      </c>
      <c r="I69" s="126">
        <f t="shared" si="2"/>
        <v>2.2206286955303841E-4</v>
      </c>
    </row>
    <row r="70" spans="2:9">
      <c r="B70" s="123" t="s">
        <v>715</v>
      </c>
      <c r="C70" s="124" t="s">
        <v>716</v>
      </c>
      <c r="D70" s="161">
        <v>13649.419921875</v>
      </c>
      <c r="E70" s="162" t="str">
        <f t="shared" si="0"/>
        <v>N/A</v>
      </c>
      <c r="F70" s="162">
        <v>1.5071746032280094E-2</v>
      </c>
      <c r="G70" s="162" t="s">
        <v>1622</v>
      </c>
      <c r="H70" s="125" t="str">
        <f t="shared" si="1"/>
        <v>N/A</v>
      </c>
      <c r="I70" s="126" t="str">
        <f t="shared" si="2"/>
        <v>N/A</v>
      </c>
    </row>
    <row r="71" spans="2:9">
      <c r="B71" s="123" t="s">
        <v>717</v>
      </c>
      <c r="C71" s="124" t="s">
        <v>718</v>
      </c>
      <c r="D71" s="161">
        <v>17907.482421875</v>
      </c>
      <c r="E71" s="162">
        <f t="shared" si="0"/>
        <v>1.4289939165863723E-3</v>
      </c>
      <c r="F71" s="162">
        <v>1.4630265088786574E-2</v>
      </c>
      <c r="G71" s="162">
        <v>0.23</v>
      </c>
      <c r="H71" s="125">
        <f t="shared" si="1"/>
        <v>0.24631274557399704</v>
      </c>
      <c r="I71" s="126">
        <f t="shared" si="2"/>
        <v>3.5197941500292865E-4</v>
      </c>
    </row>
    <row r="72" spans="2:9">
      <c r="B72" s="123" t="s">
        <v>719</v>
      </c>
      <c r="C72" s="124" t="s">
        <v>720</v>
      </c>
      <c r="D72" s="161">
        <v>2599.1357421875</v>
      </c>
      <c r="E72" s="162">
        <f t="shared" si="0"/>
        <v>2.0740766772615117E-4</v>
      </c>
      <c r="F72" s="162">
        <v>0</v>
      </c>
      <c r="G72" s="162">
        <v>0.10777</v>
      </c>
      <c r="H72" s="125">
        <f t="shared" si="1"/>
        <v>0.10777</v>
      </c>
      <c r="I72" s="126">
        <f t="shared" si="2"/>
        <v>2.2352324350847313E-5</v>
      </c>
    </row>
    <row r="73" spans="2:9">
      <c r="B73" s="123" t="s">
        <v>721</v>
      </c>
      <c r="C73" s="124" t="s">
        <v>722</v>
      </c>
      <c r="D73" s="161">
        <v>34748.59765625</v>
      </c>
      <c r="E73" s="162">
        <f t="shared" si="0"/>
        <v>2.7728931119894154E-3</v>
      </c>
      <c r="F73" s="162">
        <v>0</v>
      </c>
      <c r="G73" s="162">
        <v>0.13886999999999999</v>
      </c>
      <c r="H73" s="125">
        <f t="shared" si="1"/>
        <v>0.13886999999999999</v>
      </c>
      <c r="I73" s="126">
        <f t="shared" si="2"/>
        <v>3.850716664619701E-4</v>
      </c>
    </row>
    <row r="74" spans="2:9">
      <c r="B74" s="123" t="s">
        <v>723</v>
      </c>
      <c r="C74" s="124" t="s">
        <v>724</v>
      </c>
      <c r="D74" s="161">
        <v>26311.32421875</v>
      </c>
      <c r="E74" s="162">
        <f t="shared" si="0"/>
        <v>2.0996096134650662E-3</v>
      </c>
      <c r="F74" s="162">
        <v>2.3827062124354349E-2</v>
      </c>
      <c r="G74" s="162">
        <v>9.6500000000000002E-2</v>
      </c>
      <c r="H74" s="125">
        <f t="shared" si="1"/>
        <v>0.12147671787185445</v>
      </c>
      <c r="I74" s="126">
        <f t="shared" si="2"/>
        <v>2.5505368465592921E-4</v>
      </c>
    </row>
    <row r="75" spans="2:9">
      <c r="B75" s="123" t="s">
        <v>725</v>
      </c>
      <c r="C75" s="124" t="s">
        <v>726</v>
      </c>
      <c r="D75" s="161">
        <v>29236.791015625</v>
      </c>
      <c r="E75" s="162">
        <f t="shared" si="0"/>
        <v>2.3330580769298751E-3</v>
      </c>
      <c r="F75" s="162">
        <v>3.5507160610723162E-2</v>
      </c>
      <c r="G75" s="162">
        <v>0.125</v>
      </c>
      <c r="H75" s="125">
        <f t="shared" si="1"/>
        <v>0.16272635814889336</v>
      </c>
      <c r="I75" s="126">
        <f t="shared" si="2"/>
        <v>3.7965004420865923E-4</v>
      </c>
    </row>
    <row r="76" spans="2:9">
      <c r="B76" s="123" t="s">
        <v>727</v>
      </c>
      <c r="C76" s="124" t="s">
        <v>728</v>
      </c>
      <c r="D76" s="161">
        <v>6325.375</v>
      </c>
      <c r="E76" s="162">
        <f t="shared" si="0"/>
        <v>5.04756736998718E-4</v>
      </c>
      <c r="F76" s="162">
        <v>9.8705158899655837E-3</v>
      </c>
      <c r="G76" s="162">
        <v>0.1</v>
      </c>
      <c r="H76" s="125">
        <f t="shared" si="1"/>
        <v>0.11036404168446387</v>
      </c>
      <c r="I76" s="126">
        <f t="shared" si="2"/>
        <v>5.5706993562640478E-5</v>
      </c>
    </row>
    <row r="77" spans="2:9">
      <c r="B77" s="123" t="s">
        <v>729</v>
      </c>
      <c r="C77" s="124" t="s">
        <v>730</v>
      </c>
      <c r="D77" s="161">
        <v>6844.37451171875</v>
      </c>
      <c r="E77" s="162">
        <f t="shared" si="0"/>
        <v>5.461722262051419E-4</v>
      </c>
      <c r="F77" s="162">
        <v>0</v>
      </c>
      <c r="G77" s="162">
        <v>0.10200000000000001</v>
      </c>
      <c r="H77" s="125">
        <f t="shared" si="1"/>
        <v>0.10200000000000001</v>
      </c>
      <c r="I77" s="126">
        <f t="shared" si="2"/>
        <v>5.5709567072924477E-5</v>
      </c>
    </row>
    <row r="78" spans="2:9">
      <c r="B78" s="123" t="s">
        <v>731</v>
      </c>
      <c r="C78" s="124" t="s">
        <v>732</v>
      </c>
      <c r="D78" s="161">
        <v>3209.297607421875</v>
      </c>
      <c r="E78" s="162">
        <f t="shared" ref="E78:E141" si="3">IF(H78="N/A","N/A",D78/$D$513)</f>
        <v>2.5609779473628963E-4</v>
      </c>
      <c r="F78" s="162">
        <v>3.2648254681184805E-2</v>
      </c>
      <c r="G78" s="162">
        <v>0.06</v>
      </c>
      <c r="H78" s="125">
        <f t="shared" ref="H78:H141" si="4">IFERROR(F78*(1+0.5*G78)+G78,"N/A")</f>
        <v>9.3627702321620349E-2</v>
      </c>
      <c r="I78" s="126">
        <f t="shared" ref="I78:I141" si="5">IF(ISNUMBER(H78),E78*H78,"N/A")</f>
        <v>2.3977848090792758E-5</v>
      </c>
    </row>
    <row r="79" spans="2:9">
      <c r="B79" s="123" t="s">
        <v>733</v>
      </c>
      <c r="C79" s="124" t="s">
        <v>734</v>
      </c>
      <c r="D79" s="161">
        <v>60587.45703125</v>
      </c>
      <c r="E79" s="162">
        <f t="shared" si="3"/>
        <v>4.8348006425142824E-3</v>
      </c>
      <c r="F79" s="162">
        <v>3.4940990525631981E-2</v>
      </c>
      <c r="G79" s="162">
        <v>9.7250000000000003E-2</v>
      </c>
      <c r="H79" s="125">
        <f t="shared" si="4"/>
        <v>0.13388999618994085</v>
      </c>
      <c r="I79" s="126">
        <f t="shared" si="5"/>
        <v>6.4733143960536081E-4</v>
      </c>
    </row>
    <row r="80" spans="2:9">
      <c r="B80" s="123" t="s">
        <v>735</v>
      </c>
      <c r="C80" s="124" t="s">
        <v>736</v>
      </c>
      <c r="D80" s="161">
        <v>18447.48046875</v>
      </c>
      <c r="E80" s="162">
        <f t="shared" si="3"/>
        <v>1.4720850617163141E-3</v>
      </c>
      <c r="F80" s="162">
        <v>1.1256720821774847E-2</v>
      </c>
      <c r="G80" s="162">
        <v>0.15</v>
      </c>
      <c r="H80" s="125">
        <f t="shared" si="4"/>
        <v>0.16210097488340797</v>
      </c>
      <c r="I80" s="126">
        <f t="shared" si="5"/>
        <v>2.3862642361551628E-4</v>
      </c>
    </row>
    <row r="81" spans="2:9">
      <c r="B81" s="123" t="s">
        <v>737</v>
      </c>
      <c r="C81" s="124" t="s">
        <v>738</v>
      </c>
      <c r="D81" s="161">
        <v>206581.421875</v>
      </c>
      <c r="E81" s="162" t="str">
        <f t="shared" si="3"/>
        <v>N/A</v>
      </c>
      <c r="F81" s="162">
        <v>0</v>
      </c>
      <c r="G81" s="162" t="s">
        <v>1622</v>
      </c>
      <c r="H81" s="125" t="str">
        <f t="shared" si="4"/>
        <v>N/A</v>
      </c>
      <c r="I81" s="126" t="str">
        <f t="shared" si="5"/>
        <v>N/A</v>
      </c>
    </row>
    <row r="82" spans="2:9">
      <c r="B82" s="123" t="s">
        <v>739</v>
      </c>
      <c r="C82" s="124" t="s">
        <v>740</v>
      </c>
      <c r="D82" s="161">
        <v>8318.4990234375</v>
      </c>
      <c r="E82" s="162">
        <f t="shared" si="3"/>
        <v>6.6380545403194817E-4</v>
      </c>
      <c r="F82" s="162">
        <v>0</v>
      </c>
      <c r="G82" s="162">
        <v>5.4440000000000002E-2</v>
      </c>
      <c r="H82" s="125">
        <f t="shared" si="4"/>
        <v>5.4440000000000002E-2</v>
      </c>
      <c r="I82" s="126">
        <f t="shared" si="5"/>
        <v>3.6137568917499262E-5</v>
      </c>
    </row>
    <row r="83" spans="2:9">
      <c r="B83" s="123" t="s">
        <v>741</v>
      </c>
      <c r="C83" s="124" t="s">
        <v>742</v>
      </c>
      <c r="D83" s="161">
        <v>6738.98291015625</v>
      </c>
      <c r="E83" s="162">
        <f t="shared" si="3"/>
        <v>5.3776211282660603E-4</v>
      </c>
      <c r="F83" s="162">
        <v>1.3742926579477717E-2</v>
      </c>
      <c r="G83" s="162">
        <v>0.12</v>
      </c>
      <c r="H83" s="125">
        <f t="shared" si="4"/>
        <v>0.13456750217424637</v>
      </c>
      <c r="I83" s="126">
        <f t="shared" si="5"/>
        <v>7.2365304287021635E-5</v>
      </c>
    </row>
    <row r="84" spans="2:9">
      <c r="B84" s="123" t="s">
        <v>743</v>
      </c>
      <c r="C84" s="124" t="s">
        <v>744</v>
      </c>
      <c r="D84" s="161">
        <v>7438.41845703125</v>
      </c>
      <c r="E84" s="162">
        <f t="shared" si="3"/>
        <v>5.9357616406966103E-4</v>
      </c>
      <c r="F84" s="162">
        <v>1.4427791023842174E-3</v>
      </c>
      <c r="G84" s="162">
        <v>0.17593</v>
      </c>
      <c r="H84" s="125">
        <f t="shared" si="4"/>
        <v>0.17749969316612546</v>
      </c>
      <c r="I84" s="126">
        <f t="shared" si="5"/>
        <v>1.0535958699309057E-4</v>
      </c>
    </row>
    <row r="85" spans="2:9">
      <c r="B85" s="123" t="s">
        <v>745</v>
      </c>
      <c r="C85" s="124" t="s">
        <v>746</v>
      </c>
      <c r="D85" s="161">
        <v>16314.8984375</v>
      </c>
      <c r="E85" s="162">
        <f t="shared" si="3"/>
        <v>1.3019077761837017E-3</v>
      </c>
      <c r="F85" s="162">
        <v>2.024440178639085E-2</v>
      </c>
      <c r="G85" s="162">
        <v>5.5800000000000002E-2</v>
      </c>
      <c r="H85" s="125">
        <f t="shared" si="4"/>
        <v>7.6609220596231153E-2</v>
      </c>
      <c r="I85" s="126">
        <f t="shared" si="5"/>
        <v>9.9738140021605936E-5</v>
      </c>
    </row>
    <row r="86" spans="2:9">
      <c r="B86" s="123" t="s">
        <v>747</v>
      </c>
      <c r="C86" s="124" t="s">
        <v>748</v>
      </c>
      <c r="D86" s="161">
        <v>80223.828125</v>
      </c>
      <c r="E86" s="162">
        <f t="shared" si="3"/>
        <v>6.4017576371236456E-3</v>
      </c>
      <c r="F86" s="162">
        <v>2.9047398299675937E-3</v>
      </c>
      <c r="G86" s="162">
        <v>8.3330000000000001E-2</v>
      </c>
      <c r="H86" s="125">
        <f t="shared" si="4"/>
        <v>8.6355765814983193E-2</v>
      </c>
      <c r="I86" s="126">
        <f t="shared" si="5"/>
        <v>5.5282868331572974E-4</v>
      </c>
    </row>
    <row r="87" spans="2:9">
      <c r="B87" s="123" t="s">
        <v>749</v>
      </c>
      <c r="C87" s="124" t="s">
        <v>750</v>
      </c>
      <c r="D87" s="161">
        <v>12709.2529296875</v>
      </c>
      <c r="E87" s="162">
        <f t="shared" si="3"/>
        <v>1.0141819320562747E-3</v>
      </c>
      <c r="F87" s="162">
        <v>3.7126415444588827E-2</v>
      </c>
      <c r="G87" s="162">
        <v>0.1</v>
      </c>
      <c r="H87" s="125">
        <f t="shared" si="4"/>
        <v>0.13898273621681828</v>
      </c>
      <c r="I87" s="126">
        <f t="shared" si="5"/>
        <v>1.4095377993884035E-4</v>
      </c>
    </row>
    <row r="88" spans="2:9">
      <c r="B88" s="123" t="s">
        <v>751</v>
      </c>
      <c r="C88" s="124" t="s">
        <v>752</v>
      </c>
      <c r="D88" s="161">
        <v>10687.3076171875</v>
      </c>
      <c r="E88" s="162">
        <f t="shared" si="3"/>
        <v>8.5283331346411968E-4</v>
      </c>
      <c r="F88" s="162">
        <v>3.8865137971239798E-2</v>
      </c>
      <c r="G88" s="162">
        <v>7.0000000000000007E-2</v>
      </c>
      <c r="H88" s="125">
        <f t="shared" si="4"/>
        <v>0.11022541780023319</v>
      </c>
      <c r="I88" s="126">
        <f t="shared" si="5"/>
        <v>9.4003908290539828E-5</v>
      </c>
    </row>
    <row r="89" spans="2:9">
      <c r="B89" s="123" t="s">
        <v>753</v>
      </c>
      <c r="C89" s="124" t="s">
        <v>754</v>
      </c>
      <c r="D89" s="161">
        <v>14666.6953125</v>
      </c>
      <c r="E89" s="162">
        <f t="shared" si="3"/>
        <v>1.1703833003564046E-3</v>
      </c>
      <c r="F89" s="162">
        <v>1.948358400523972E-2</v>
      </c>
      <c r="G89" s="162">
        <v>0.11333</v>
      </c>
      <c r="H89" s="125">
        <f t="shared" si="4"/>
        <v>0.13391762129289664</v>
      </c>
      <c r="I89" s="126">
        <f t="shared" si="5"/>
        <v>1.5673494758465948E-4</v>
      </c>
    </row>
    <row r="90" spans="2:9">
      <c r="B90" s="123" t="s">
        <v>755</v>
      </c>
      <c r="C90" s="124" t="s">
        <v>756</v>
      </c>
      <c r="D90" s="161">
        <v>10516.6845703125</v>
      </c>
      <c r="E90" s="162">
        <f t="shared" si="3"/>
        <v>8.3921781518972417E-4</v>
      </c>
      <c r="F90" s="162">
        <v>0</v>
      </c>
      <c r="G90" s="162">
        <v>0.17</v>
      </c>
      <c r="H90" s="125">
        <f t="shared" si="4"/>
        <v>0.17</v>
      </c>
      <c r="I90" s="126">
        <f t="shared" si="5"/>
        <v>1.4266702858225312E-4</v>
      </c>
    </row>
    <row r="91" spans="2:9">
      <c r="B91" s="123" t="s">
        <v>757</v>
      </c>
      <c r="C91" s="124" t="s">
        <v>758</v>
      </c>
      <c r="D91" s="161">
        <v>54418.5</v>
      </c>
      <c r="E91" s="162">
        <f t="shared" si="3"/>
        <v>4.3425258569436175E-3</v>
      </c>
      <c r="F91" s="162">
        <v>2.2705471772941754E-2</v>
      </c>
      <c r="G91" s="162">
        <v>0.13333</v>
      </c>
      <c r="H91" s="125">
        <f t="shared" si="4"/>
        <v>0.15754913204868493</v>
      </c>
      <c r="I91" s="126">
        <f t="shared" si="5"/>
        <v>6.8416117966043862E-4</v>
      </c>
    </row>
    <row r="92" spans="2:9">
      <c r="B92" s="123" t="s">
        <v>759</v>
      </c>
      <c r="C92" s="124" t="s">
        <v>760</v>
      </c>
      <c r="D92" s="161">
        <v>19665.98046875</v>
      </c>
      <c r="E92" s="162">
        <f t="shared" si="3"/>
        <v>1.5693197844059471E-3</v>
      </c>
      <c r="F92" s="162">
        <v>2.2303046939335713E-2</v>
      </c>
      <c r="G92" s="162">
        <v>7.4400000000000008E-2</v>
      </c>
      <c r="H92" s="125">
        <f t="shared" si="4"/>
        <v>9.7532720285479005E-2</v>
      </c>
      <c r="I92" s="126">
        <f t="shared" si="5"/>
        <v>1.5306002757093347E-4</v>
      </c>
    </row>
    <row r="93" spans="2:9">
      <c r="B93" s="123" t="s">
        <v>761</v>
      </c>
      <c r="C93" s="124" t="s">
        <v>762</v>
      </c>
      <c r="D93" s="161">
        <v>10773.787109375</v>
      </c>
      <c r="E93" s="162">
        <f t="shared" si="3"/>
        <v>8.5973426499566822E-4</v>
      </c>
      <c r="F93" s="162">
        <v>1.8403700470114869E-2</v>
      </c>
      <c r="G93" s="162">
        <v>0.126</v>
      </c>
      <c r="H93" s="125">
        <f t="shared" si="4"/>
        <v>0.14556313359973211</v>
      </c>
      <c r="I93" s="126">
        <f t="shared" si="5"/>
        <v>1.2514561367583195E-4</v>
      </c>
    </row>
    <row r="94" spans="2:9">
      <c r="B94" s="123" t="s">
        <v>763</v>
      </c>
      <c r="C94" s="124" t="s">
        <v>764</v>
      </c>
      <c r="D94" s="161">
        <v>5285.08642578125</v>
      </c>
      <c r="E94" s="162">
        <f t="shared" si="3"/>
        <v>4.2174305539727854E-4</v>
      </c>
      <c r="F94" s="162">
        <v>0</v>
      </c>
      <c r="G94" s="162">
        <v>0.13333</v>
      </c>
      <c r="H94" s="125">
        <f t="shared" si="4"/>
        <v>0.13333</v>
      </c>
      <c r="I94" s="126">
        <f t="shared" si="5"/>
        <v>5.6231001576119149E-5</v>
      </c>
    </row>
    <row r="95" spans="2:9">
      <c r="B95" s="123" t="s">
        <v>765</v>
      </c>
      <c r="C95" s="124" t="s">
        <v>766</v>
      </c>
      <c r="D95" s="161">
        <v>21343.87109375</v>
      </c>
      <c r="E95" s="162">
        <f t="shared" si="3"/>
        <v>1.7032132843036985E-3</v>
      </c>
      <c r="F95" s="162">
        <v>1.2559347436869532E-2</v>
      </c>
      <c r="G95" s="162">
        <v>0.11079</v>
      </c>
      <c r="H95" s="125">
        <f t="shared" si="4"/>
        <v>0.12404507248813493</v>
      </c>
      <c r="I95" s="126">
        <f t="shared" si="5"/>
        <v>2.1127521531420665E-4</v>
      </c>
    </row>
    <row r="96" spans="2:9">
      <c r="B96" s="123" t="s">
        <v>767</v>
      </c>
      <c r="C96" s="124" t="s">
        <v>768</v>
      </c>
      <c r="D96" s="161">
        <v>8481.984375</v>
      </c>
      <c r="E96" s="162">
        <f t="shared" si="3"/>
        <v>6.7685137345993086E-4</v>
      </c>
      <c r="F96" s="162">
        <v>2.2491451114321249E-2</v>
      </c>
      <c r="G96" s="162">
        <v>6.25E-2</v>
      </c>
      <c r="H96" s="125">
        <f t="shared" si="4"/>
        <v>8.5694308961643789E-2</v>
      </c>
      <c r="I96" s="126">
        <f t="shared" si="5"/>
        <v>5.8002310718388259E-5</v>
      </c>
    </row>
    <row r="97" spans="2:9">
      <c r="B97" s="123" t="s">
        <v>769</v>
      </c>
      <c r="C97" s="124" t="s">
        <v>770</v>
      </c>
      <c r="D97" s="161">
        <v>17527.912109375</v>
      </c>
      <c r="E97" s="162">
        <f t="shared" si="3"/>
        <v>1.3987046969908409E-3</v>
      </c>
      <c r="F97" s="162">
        <v>0</v>
      </c>
      <c r="G97" s="162">
        <v>0.29632999999999998</v>
      </c>
      <c r="H97" s="125">
        <f t="shared" si="4"/>
        <v>0.29632999999999998</v>
      </c>
      <c r="I97" s="126">
        <f t="shared" si="5"/>
        <v>4.1447816285929584E-4</v>
      </c>
    </row>
    <row r="98" spans="2:9">
      <c r="B98" s="123" t="s">
        <v>771</v>
      </c>
      <c r="C98" s="124" t="s">
        <v>772</v>
      </c>
      <c r="D98" s="161">
        <v>27887.94921875</v>
      </c>
      <c r="E98" s="162">
        <f t="shared" si="3"/>
        <v>2.2254222475730206E-3</v>
      </c>
      <c r="F98" s="162">
        <v>3.0095760905465417E-2</v>
      </c>
      <c r="G98" s="162">
        <v>0.17363000000000001</v>
      </c>
      <c r="H98" s="125">
        <f t="shared" si="4"/>
        <v>0.20633852438847342</v>
      </c>
      <c r="I98" s="126">
        <f t="shared" si="5"/>
        <v>4.5919034270549701E-4</v>
      </c>
    </row>
    <row r="99" spans="2:9">
      <c r="B99" s="123" t="s">
        <v>773</v>
      </c>
      <c r="C99" s="124" t="s">
        <v>774</v>
      </c>
      <c r="D99" s="161">
        <v>28513.42578125</v>
      </c>
      <c r="E99" s="162">
        <f t="shared" si="3"/>
        <v>2.2753344676005563E-3</v>
      </c>
      <c r="F99" s="162">
        <v>0</v>
      </c>
      <c r="G99" s="162">
        <v>0.26429000000000002</v>
      </c>
      <c r="H99" s="125">
        <f t="shared" si="4"/>
        <v>0.26429000000000002</v>
      </c>
      <c r="I99" s="126">
        <f t="shared" si="5"/>
        <v>6.0134814644215108E-4</v>
      </c>
    </row>
    <row r="100" spans="2:9">
      <c r="B100" s="123" t="s">
        <v>775</v>
      </c>
      <c r="C100" s="124" t="s">
        <v>776</v>
      </c>
      <c r="D100" s="161">
        <v>14086.5419921875</v>
      </c>
      <c r="E100" s="162">
        <f t="shared" si="3"/>
        <v>1.1240878163859033E-3</v>
      </c>
      <c r="F100" s="162">
        <v>0</v>
      </c>
      <c r="G100" s="162">
        <v>0.19167000000000001</v>
      </c>
      <c r="H100" s="125">
        <f t="shared" si="4"/>
        <v>0.19167000000000001</v>
      </c>
      <c r="I100" s="126">
        <f t="shared" si="5"/>
        <v>2.154539117666861E-4</v>
      </c>
    </row>
    <row r="101" spans="2:9">
      <c r="B101" s="123" t="s">
        <v>777</v>
      </c>
      <c r="C101" s="124" t="s">
        <v>778</v>
      </c>
      <c r="D101" s="161">
        <v>12661.5576171875</v>
      </c>
      <c r="E101" s="162">
        <f t="shared" si="3"/>
        <v>1.010375907858874E-3</v>
      </c>
      <c r="F101" s="162">
        <v>8.2944532080967224E-3</v>
      </c>
      <c r="G101" s="162">
        <v>0.12</v>
      </c>
      <c r="H101" s="125">
        <f t="shared" si="4"/>
        <v>0.12879212040058252</v>
      </c>
      <c r="I101" s="126">
        <f t="shared" si="5"/>
        <v>1.3012845557480797E-4</v>
      </c>
    </row>
    <row r="102" spans="2:9">
      <c r="B102" s="123" t="s">
        <v>779</v>
      </c>
      <c r="C102" s="124" t="s">
        <v>780</v>
      </c>
      <c r="D102" s="161">
        <v>5712.12109375</v>
      </c>
      <c r="E102" s="162">
        <f t="shared" si="3"/>
        <v>4.5581986911808359E-4</v>
      </c>
      <c r="F102" s="162">
        <v>0</v>
      </c>
      <c r="G102" s="162">
        <v>9.2699999999999991E-2</v>
      </c>
      <c r="H102" s="125">
        <f t="shared" si="4"/>
        <v>9.2699999999999991E-2</v>
      </c>
      <c r="I102" s="126">
        <f t="shared" si="5"/>
        <v>4.2254501867246348E-5</v>
      </c>
    </row>
    <row r="103" spans="2:9">
      <c r="B103" s="123" t="s">
        <v>781</v>
      </c>
      <c r="C103" s="124" t="s">
        <v>782</v>
      </c>
      <c r="D103" s="161">
        <v>12352.7109375</v>
      </c>
      <c r="E103" s="162">
        <f t="shared" si="3"/>
        <v>9.8573034261223631E-4</v>
      </c>
      <c r="F103" s="162">
        <v>1.4691688419986349E-2</v>
      </c>
      <c r="G103" s="162">
        <v>0.10775</v>
      </c>
      <c r="H103" s="125">
        <f t="shared" si="4"/>
        <v>0.12323320313361311</v>
      </c>
      <c r="I103" s="126">
        <f t="shared" si="5"/>
        <v>1.2147470754609976E-4</v>
      </c>
    </row>
    <row r="104" spans="2:9">
      <c r="B104" s="123" t="s">
        <v>783</v>
      </c>
      <c r="C104" s="124" t="s">
        <v>784</v>
      </c>
      <c r="D104" s="161">
        <v>9814.7158203125</v>
      </c>
      <c r="E104" s="162">
        <f t="shared" si="3"/>
        <v>7.8320161761644689E-4</v>
      </c>
      <c r="F104" s="162">
        <v>2.1815772162473161E-2</v>
      </c>
      <c r="G104" s="162">
        <v>0.14800000000000002</v>
      </c>
      <c r="H104" s="125">
        <f t="shared" si="4"/>
        <v>0.1714301393024962</v>
      </c>
      <c r="I104" s="126">
        <f t="shared" si="5"/>
        <v>1.3426436240992785E-4</v>
      </c>
    </row>
    <row r="105" spans="2:9">
      <c r="B105" s="123" t="s">
        <v>785</v>
      </c>
      <c r="C105" s="124" t="s">
        <v>786</v>
      </c>
      <c r="D105" s="161">
        <v>12397.8056640625</v>
      </c>
      <c r="E105" s="162">
        <f t="shared" si="3"/>
        <v>9.8932884341820229E-4</v>
      </c>
      <c r="F105" s="162">
        <v>7.7519383887911947E-4</v>
      </c>
      <c r="G105" s="162">
        <v>0.106</v>
      </c>
      <c r="H105" s="125">
        <f t="shared" si="4"/>
        <v>0.10681627911233971</v>
      </c>
      <c r="I105" s="126">
        <f t="shared" si="5"/>
        <v>1.0567642587244692E-4</v>
      </c>
    </row>
    <row r="106" spans="2:9">
      <c r="B106" s="123" t="s">
        <v>787</v>
      </c>
      <c r="C106" s="124" t="s">
        <v>788</v>
      </c>
      <c r="D106" s="161">
        <v>6210.5244140625</v>
      </c>
      <c r="E106" s="162">
        <f t="shared" si="3"/>
        <v>4.955918089114183E-4</v>
      </c>
      <c r="F106" s="162">
        <v>4.236401686109758E-2</v>
      </c>
      <c r="G106" s="162">
        <v>0.05</v>
      </c>
      <c r="H106" s="125">
        <f t="shared" si="4"/>
        <v>9.3423117282625021E-2</v>
      </c>
      <c r="I106" s="126">
        <f t="shared" si="5"/>
        <v>4.6299731688239719E-5</v>
      </c>
    </row>
    <row r="107" spans="2:9">
      <c r="B107" s="123" t="s">
        <v>789</v>
      </c>
      <c r="C107" s="124" t="s">
        <v>790</v>
      </c>
      <c r="D107" s="161">
        <v>49490.47265625</v>
      </c>
      <c r="E107" s="162">
        <f t="shared" si="3"/>
        <v>3.949275654090552E-3</v>
      </c>
      <c r="F107" s="162">
        <v>2.283831571544033E-2</v>
      </c>
      <c r="G107" s="162">
        <v>8.617000000000001E-2</v>
      </c>
      <c r="H107" s="125">
        <f t="shared" si="4"/>
        <v>0.10999230454804008</v>
      </c>
      <c r="I107" s="126">
        <f t="shared" si="5"/>
        <v>4.3438993048888823E-4</v>
      </c>
    </row>
    <row r="108" spans="2:9">
      <c r="B108" s="123" t="s">
        <v>791</v>
      </c>
      <c r="C108" s="124" t="s">
        <v>792</v>
      </c>
      <c r="D108" s="161">
        <v>6970.076171875</v>
      </c>
      <c r="E108" s="162">
        <f t="shared" si="3"/>
        <v>5.5620305596871969E-4</v>
      </c>
      <c r="F108" s="162">
        <v>4.4003206358690726E-2</v>
      </c>
      <c r="G108" s="162">
        <v>0.11</v>
      </c>
      <c r="H108" s="125">
        <f t="shared" si="4"/>
        <v>0.15642338270841871</v>
      </c>
      <c r="I108" s="126">
        <f t="shared" si="5"/>
        <v>8.7003163487387074E-5</v>
      </c>
    </row>
    <row r="109" spans="2:9">
      <c r="B109" s="123" t="s">
        <v>793</v>
      </c>
      <c r="C109" s="124" t="s">
        <v>794</v>
      </c>
      <c r="D109" s="161">
        <v>9393.4990234375</v>
      </c>
      <c r="E109" s="162">
        <f t="shared" si="3"/>
        <v>7.4958906247786982E-4</v>
      </c>
      <c r="F109" s="162">
        <v>3.6416506707849877E-2</v>
      </c>
      <c r="G109" s="162">
        <v>7.8469999999999998E-2</v>
      </c>
      <c r="H109" s="125">
        <f t="shared" si="4"/>
        <v>0.11631530834853236</v>
      </c>
      <c r="I109" s="126">
        <f t="shared" si="5"/>
        <v>8.7188682936800718E-5</v>
      </c>
    </row>
    <row r="110" spans="2:9">
      <c r="B110" s="123" t="s">
        <v>795</v>
      </c>
      <c r="C110" s="124" t="s">
        <v>796</v>
      </c>
      <c r="D110" s="161">
        <v>6092.92626953125</v>
      </c>
      <c r="E110" s="162">
        <f t="shared" si="3"/>
        <v>4.8620762920496645E-4</v>
      </c>
      <c r="F110" s="162">
        <v>1.7887884913297375E-2</v>
      </c>
      <c r="G110" s="162">
        <v>0.23132999999999998</v>
      </c>
      <c r="H110" s="125">
        <f t="shared" si="4"/>
        <v>0.25128688712179392</v>
      </c>
      <c r="I110" s="126">
        <f t="shared" si="5"/>
        <v>1.2217760163778344E-4</v>
      </c>
    </row>
    <row r="111" spans="2:9">
      <c r="B111" s="123" t="s">
        <v>797</v>
      </c>
      <c r="C111" s="124" t="s">
        <v>798</v>
      </c>
      <c r="D111" s="161">
        <v>86333.8671875</v>
      </c>
      <c r="E111" s="162">
        <f t="shared" si="3"/>
        <v>6.8893308450555394E-3</v>
      </c>
      <c r="F111" s="162">
        <v>1.9773383904393316E-2</v>
      </c>
      <c r="G111" s="162">
        <v>0.17465</v>
      </c>
      <c r="H111" s="125">
        <f t="shared" si="4"/>
        <v>0.19615009465384448</v>
      </c>
      <c r="I111" s="126">
        <f t="shared" si="5"/>
        <v>1.3513428973592945E-3</v>
      </c>
    </row>
    <row r="112" spans="2:9">
      <c r="B112" s="123" t="s">
        <v>799</v>
      </c>
      <c r="C112" s="124" t="s">
        <v>800</v>
      </c>
      <c r="D112" s="161">
        <v>17938.396484375</v>
      </c>
      <c r="E112" s="162">
        <f t="shared" si="3"/>
        <v>1.4314608187565795E-3</v>
      </c>
      <c r="F112" s="162">
        <v>4.4142808310566405E-2</v>
      </c>
      <c r="G112" s="162">
        <v>0.12667</v>
      </c>
      <c r="H112" s="125">
        <f t="shared" si="4"/>
        <v>0.17360859307491613</v>
      </c>
      <c r="I112" s="126">
        <f t="shared" si="5"/>
        <v>2.4851389878619728E-4</v>
      </c>
    </row>
    <row r="113" spans="2:9">
      <c r="B113" s="123" t="s">
        <v>801</v>
      </c>
      <c r="C113" s="124" t="s">
        <v>802</v>
      </c>
      <c r="D113" s="161">
        <v>12130.373046875</v>
      </c>
      <c r="E113" s="162">
        <f t="shared" si="3"/>
        <v>9.6798806674984819E-4</v>
      </c>
      <c r="F113" s="162">
        <v>0</v>
      </c>
      <c r="G113" s="162">
        <v>0.2</v>
      </c>
      <c r="H113" s="125">
        <f t="shared" si="4"/>
        <v>0.2</v>
      </c>
      <c r="I113" s="126">
        <f t="shared" si="5"/>
        <v>1.9359761334996966E-4</v>
      </c>
    </row>
    <row r="114" spans="2:9">
      <c r="B114" s="123" t="s">
        <v>803</v>
      </c>
      <c r="C114" s="124" t="s">
        <v>804</v>
      </c>
      <c r="D114" s="161">
        <v>18378.81640625</v>
      </c>
      <c r="E114" s="162">
        <f t="shared" si="3"/>
        <v>1.4666057584123082E-3</v>
      </c>
      <c r="F114" s="162">
        <v>1.7277238060587136E-2</v>
      </c>
      <c r="G114" s="162">
        <v>0.1</v>
      </c>
      <c r="H114" s="125">
        <f t="shared" si="4"/>
        <v>0.11814109996361649</v>
      </c>
      <c r="I114" s="126">
        <f t="shared" si="5"/>
        <v>1.7326641751180406E-4</v>
      </c>
    </row>
    <row r="115" spans="2:9">
      <c r="B115" s="123" t="s">
        <v>805</v>
      </c>
      <c r="C115" s="124" t="s">
        <v>806</v>
      </c>
      <c r="D115" s="161">
        <v>6160.64892578125</v>
      </c>
      <c r="E115" s="162">
        <f t="shared" si="3"/>
        <v>4.9161180950884351E-4</v>
      </c>
      <c r="F115" s="162">
        <v>4.0764330299037276E-2</v>
      </c>
      <c r="G115" s="162">
        <v>5.6669999999999998E-2</v>
      </c>
      <c r="H115" s="125">
        <f t="shared" si="4"/>
        <v>9.8589387598060491E-2</v>
      </c>
      <c r="I115" s="126">
        <f t="shared" si="5"/>
        <v>4.8467707235451255E-5</v>
      </c>
    </row>
    <row r="116" spans="2:9">
      <c r="B116" s="123" t="s">
        <v>807</v>
      </c>
      <c r="C116" s="124" t="s">
        <v>808</v>
      </c>
      <c r="D116" s="161">
        <v>8845.0849609375</v>
      </c>
      <c r="E116" s="162">
        <f t="shared" si="3"/>
        <v>7.0582633019532367E-4</v>
      </c>
      <c r="F116" s="162">
        <v>3.9082126341004303E-2</v>
      </c>
      <c r="G116" s="162">
        <v>5.3330000000000002E-2</v>
      </c>
      <c r="H116" s="125">
        <f t="shared" si="4"/>
        <v>9.3454251239887182E-2</v>
      </c>
      <c r="I116" s="126">
        <f t="shared" si="5"/>
        <v>6.5962471193801346E-5</v>
      </c>
    </row>
    <row r="117" spans="2:9">
      <c r="B117" s="123" t="s">
        <v>809</v>
      </c>
      <c r="C117" s="124" t="s">
        <v>810</v>
      </c>
      <c r="D117" s="161">
        <v>6896.89501953125</v>
      </c>
      <c r="E117" s="162">
        <f t="shared" si="3"/>
        <v>5.5036329474241494E-4</v>
      </c>
      <c r="F117" s="162">
        <v>1.6445448515793548E-2</v>
      </c>
      <c r="G117" s="162">
        <v>0.12</v>
      </c>
      <c r="H117" s="125">
        <f t="shared" si="4"/>
        <v>0.13743217542674116</v>
      </c>
      <c r="I117" s="126">
        <f t="shared" si="5"/>
        <v>7.5637624871478814E-5</v>
      </c>
    </row>
    <row r="118" spans="2:9">
      <c r="B118" s="123" t="s">
        <v>811</v>
      </c>
      <c r="C118" s="124" t="s">
        <v>812</v>
      </c>
      <c r="D118" s="161">
        <v>31686.71484375</v>
      </c>
      <c r="E118" s="162">
        <f t="shared" si="3"/>
        <v>2.5285588270640225E-3</v>
      </c>
      <c r="F118" s="162">
        <v>3.6630037175866708E-3</v>
      </c>
      <c r="G118" s="162">
        <v>9.5000000000000001E-2</v>
      </c>
      <c r="H118" s="125">
        <f t="shared" si="4"/>
        <v>9.8836996394172039E-2</v>
      </c>
      <c r="I118" s="126">
        <f t="shared" si="5"/>
        <v>2.4991515967297869E-4</v>
      </c>
    </row>
    <row r="119" spans="2:9">
      <c r="B119" s="123" t="s">
        <v>813</v>
      </c>
      <c r="C119" s="124" t="s">
        <v>814</v>
      </c>
      <c r="D119" s="161">
        <v>8317.689453125</v>
      </c>
      <c r="E119" s="162" t="str">
        <f t="shared" si="3"/>
        <v>N/A</v>
      </c>
      <c r="F119" s="162">
        <v>2.2188603006344644E-3</v>
      </c>
      <c r="G119" s="162" t="s">
        <v>1622</v>
      </c>
      <c r="H119" s="125" t="str">
        <f t="shared" si="4"/>
        <v>N/A</v>
      </c>
      <c r="I119" s="126" t="str">
        <f t="shared" si="5"/>
        <v>N/A</v>
      </c>
    </row>
    <row r="120" spans="2:9">
      <c r="B120" s="123" t="s">
        <v>815</v>
      </c>
      <c r="C120" s="124" t="s">
        <v>816</v>
      </c>
      <c r="D120" s="161">
        <v>16785.3359375</v>
      </c>
      <c r="E120" s="162">
        <f t="shared" si="3"/>
        <v>1.3394480797169837E-3</v>
      </c>
      <c r="F120" s="162">
        <v>1.9034723410192491E-2</v>
      </c>
      <c r="G120" s="162">
        <v>0.14477999999999999</v>
      </c>
      <c r="H120" s="125">
        <f t="shared" si="4"/>
        <v>0.16519264703785633</v>
      </c>
      <c r="I120" s="126">
        <f t="shared" si="5"/>
        <v>2.2126697385822214E-4</v>
      </c>
    </row>
    <row r="121" spans="2:9">
      <c r="B121" s="123" t="s">
        <v>817</v>
      </c>
      <c r="C121" s="124" t="s">
        <v>818</v>
      </c>
      <c r="D121" s="161">
        <v>7099.49755859375</v>
      </c>
      <c r="E121" s="162">
        <f t="shared" si="3"/>
        <v>5.665307150969145E-4</v>
      </c>
      <c r="F121" s="162">
        <v>2.1796180230239073E-2</v>
      </c>
      <c r="G121" s="162">
        <v>6.7470000000000002E-2</v>
      </c>
      <c r="H121" s="125">
        <f t="shared" si="4"/>
        <v>9.0001474370306186E-2</v>
      </c>
      <c r="I121" s="126">
        <f t="shared" si="5"/>
        <v>5.0988599634786188E-5</v>
      </c>
    </row>
    <row r="122" spans="2:9">
      <c r="B122" s="123" t="s">
        <v>819</v>
      </c>
      <c r="C122" s="124" t="s">
        <v>820</v>
      </c>
      <c r="D122" s="161">
        <v>70385.21875</v>
      </c>
      <c r="E122" s="162">
        <f t="shared" si="3"/>
        <v>5.6166493447725998E-3</v>
      </c>
      <c r="F122" s="162">
        <v>4.8077616210126045E-2</v>
      </c>
      <c r="G122" s="162">
        <v>3.0000000000000001E-3</v>
      </c>
      <c r="H122" s="125">
        <f t="shared" si="4"/>
        <v>5.1149732634441239E-2</v>
      </c>
      <c r="I122" s="126">
        <f t="shared" si="5"/>
        <v>2.8729011228652805E-4</v>
      </c>
    </row>
    <row r="123" spans="2:9">
      <c r="B123" s="123" t="s">
        <v>821</v>
      </c>
      <c r="C123" s="124" t="s">
        <v>822</v>
      </c>
      <c r="D123" s="161">
        <v>40796.0546875</v>
      </c>
      <c r="E123" s="162">
        <f t="shared" si="3"/>
        <v>3.2554723548380536E-3</v>
      </c>
      <c r="F123" s="162">
        <v>1.0523526609929348E-2</v>
      </c>
      <c r="G123" s="162">
        <v>0.14032999999999998</v>
      </c>
      <c r="H123" s="125">
        <f t="shared" si="4"/>
        <v>0.15159190985451501</v>
      </c>
      <c r="I123" s="126">
        <f t="shared" si="5"/>
        <v>4.9350327174847589E-4</v>
      </c>
    </row>
    <row r="124" spans="2:9">
      <c r="B124" s="123" t="s">
        <v>823</v>
      </c>
      <c r="C124" s="124" t="s">
        <v>824</v>
      </c>
      <c r="D124" s="161">
        <v>26043.01953125</v>
      </c>
      <c r="E124" s="162">
        <f t="shared" si="3"/>
        <v>2.0781992467146424E-3</v>
      </c>
      <c r="F124" s="162">
        <v>1.6203703703703703E-2</v>
      </c>
      <c r="G124" s="162">
        <v>0.11</v>
      </c>
      <c r="H124" s="125">
        <f t="shared" si="4"/>
        <v>0.12709490740740742</v>
      </c>
      <c r="I124" s="126">
        <f t="shared" si="5"/>
        <v>2.6412854083534133E-4</v>
      </c>
    </row>
    <row r="125" spans="2:9">
      <c r="B125" s="123" t="s">
        <v>825</v>
      </c>
      <c r="C125" s="124" t="s">
        <v>826</v>
      </c>
      <c r="D125" s="161">
        <v>10525.8388671875</v>
      </c>
      <c r="E125" s="162">
        <f t="shared" si="3"/>
        <v>8.3994831623039644E-4</v>
      </c>
      <c r="F125" s="162">
        <v>3.5368718802749721E-2</v>
      </c>
      <c r="G125" s="162">
        <v>6.5000000000000002E-2</v>
      </c>
      <c r="H125" s="125">
        <f t="shared" si="4"/>
        <v>0.10151820216383908</v>
      </c>
      <c r="I125" s="126">
        <f t="shared" si="5"/>
        <v>8.5270042974253633E-5</v>
      </c>
    </row>
    <row r="126" spans="2:9">
      <c r="B126" s="123" t="s">
        <v>827</v>
      </c>
      <c r="C126" s="124" t="s">
        <v>828</v>
      </c>
      <c r="D126" s="161">
        <v>19257.3203125</v>
      </c>
      <c r="E126" s="162">
        <f t="shared" si="3"/>
        <v>1.5367092329350641E-3</v>
      </c>
      <c r="F126" s="162">
        <v>0</v>
      </c>
      <c r="G126" s="162">
        <v>0.25874999999999998</v>
      </c>
      <c r="H126" s="125">
        <f t="shared" si="4"/>
        <v>0.25874999999999998</v>
      </c>
      <c r="I126" s="126">
        <f t="shared" si="5"/>
        <v>3.9762351402194778E-4</v>
      </c>
    </row>
    <row r="127" spans="2:9">
      <c r="B127" s="123" t="s">
        <v>829</v>
      </c>
      <c r="C127" s="124" t="s">
        <v>830</v>
      </c>
      <c r="D127" s="161">
        <v>3847.45361328125</v>
      </c>
      <c r="E127" s="162">
        <f t="shared" si="3"/>
        <v>3.0702181793075843E-4</v>
      </c>
      <c r="F127" s="162">
        <v>3.2271077528072969E-2</v>
      </c>
      <c r="G127" s="162">
        <v>0.08</v>
      </c>
      <c r="H127" s="125">
        <f t="shared" si="4"/>
        <v>0.1135619206291959</v>
      </c>
      <c r="I127" s="126">
        <f t="shared" si="5"/>
        <v>3.4865987319284223E-5</v>
      </c>
    </row>
    <row r="128" spans="2:9">
      <c r="B128" s="123" t="s">
        <v>831</v>
      </c>
      <c r="C128" s="124" t="s">
        <v>832</v>
      </c>
      <c r="D128" s="161">
        <v>91415.140625</v>
      </c>
      <c r="E128" s="162">
        <f t="shared" si="3"/>
        <v>7.2948098878175514E-3</v>
      </c>
      <c r="F128" s="162">
        <v>1.4975421630564301E-2</v>
      </c>
      <c r="G128" s="162">
        <v>9.5560000000000006E-2</v>
      </c>
      <c r="H128" s="125">
        <f t="shared" si="4"/>
        <v>0.11125094727607267</v>
      </c>
      <c r="I128" s="126">
        <f t="shared" si="5"/>
        <v>8.1155451021856393E-4</v>
      </c>
    </row>
    <row r="129" spans="2:9">
      <c r="B129" s="123" t="s">
        <v>833</v>
      </c>
      <c r="C129" s="124" t="s">
        <v>834</v>
      </c>
      <c r="D129" s="161">
        <v>22986.177734375</v>
      </c>
      <c r="E129" s="162">
        <f t="shared" si="3"/>
        <v>1.8342672283106864E-3</v>
      </c>
      <c r="F129" s="162">
        <v>2.3470463308675811E-2</v>
      </c>
      <c r="G129" s="162">
        <v>0.15</v>
      </c>
      <c r="H129" s="125">
        <f t="shared" si="4"/>
        <v>0.17523074805682648</v>
      </c>
      <c r="I129" s="126">
        <f t="shared" si="5"/>
        <v>3.2142001855300331E-4</v>
      </c>
    </row>
    <row r="130" spans="2:9">
      <c r="B130" s="123" t="s">
        <v>835</v>
      </c>
      <c r="C130" s="124" t="s">
        <v>836</v>
      </c>
      <c r="D130" s="161">
        <v>5100.9609375</v>
      </c>
      <c r="E130" s="162">
        <f t="shared" si="3"/>
        <v>4.0705007977715494E-4</v>
      </c>
      <c r="F130" s="162">
        <v>1.5165394802433238E-2</v>
      </c>
      <c r="G130" s="162">
        <v>0.11749999999999999</v>
      </c>
      <c r="H130" s="125">
        <f t="shared" si="4"/>
        <v>0.13355636174707619</v>
      </c>
      <c r="I130" s="126">
        <f t="shared" si="5"/>
        <v>5.4364127703893924E-5</v>
      </c>
    </row>
    <row r="131" spans="2:9">
      <c r="B131" s="123" t="s">
        <v>837</v>
      </c>
      <c r="C131" s="124" t="s">
        <v>838</v>
      </c>
      <c r="D131" s="161">
        <v>24588.5859375</v>
      </c>
      <c r="E131" s="162">
        <f t="shared" si="3"/>
        <v>1.9621373286524612E-3</v>
      </c>
      <c r="F131" s="162">
        <v>7.3269330352891154E-2</v>
      </c>
      <c r="G131" s="162">
        <v>3.9100000000000003E-2</v>
      </c>
      <c r="H131" s="125">
        <f t="shared" si="4"/>
        <v>0.11380174576129018</v>
      </c>
      <c r="I131" s="126">
        <f t="shared" si="5"/>
        <v>2.2329465342404447E-4</v>
      </c>
    </row>
    <row r="132" spans="2:9">
      <c r="B132" s="123" t="s">
        <v>839</v>
      </c>
      <c r="C132" s="124" t="s">
        <v>840</v>
      </c>
      <c r="D132" s="161">
        <v>18007.5546875</v>
      </c>
      <c r="E132" s="162">
        <f t="shared" si="3"/>
        <v>1.4369795538428107E-3</v>
      </c>
      <c r="F132" s="162">
        <v>0</v>
      </c>
      <c r="G132" s="162">
        <v>0.188</v>
      </c>
      <c r="H132" s="125">
        <f t="shared" si="4"/>
        <v>0.188</v>
      </c>
      <c r="I132" s="126">
        <f t="shared" si="5"/>
        <v>2.7015215612244842E-4</v>
      </c>
    </row>
    <row r="133" spans="2:9">
      <c r="B133" s="123" t="s">
        <v>841</v>
      </c>
      <c r="C133" s="124" t="s">
        <v>842</v>
      </c>
      <c r="D133" s="161">
        <v>15584.1474609375</v>
      </c>
      <c r="E133" s="162">
        <f t="shared" si="3"/>
        <v>1.2435947941884344E-3</v>
      </c>
      <c r="F133" s="162">
        <v>0</v>
      </c>
      <c r="G133" s="162">
        <v>0.15</v>
      </c>
      <c r="H133" s="125">
        <f t="shared" si="4"/>
        <v>0.15</v>
      </c>
      <c r="I133" s="126">
        <f t="shared" si="5"/>
        <v>1.8653921912826515E-4</v>
      </c>
    </row>
    <row r="134" spans="2:9">
      <c r="B134" s="123" t="s">
        <v>843</v>
      </c>
      <c r="C134" s="124" t="s">
        <v>844</v>
      </c>
      <c r="D134" s="161">
        <v>3673.404296875</v>
      </c>
      <c r="E134" s="162">
        <f t="shared" si="3"/>
        <v>2.9313290778296857E-4</v>
      </c>
      <c r="F134" s="162">
        <v>4.4723451577754286E-2</v>
      </c>
      <c r="G134" s="162">
        <v>0.16850000000000001</v>
      </c>
      <c r="H134" s="125">
        <f t="shared" si="4"/>
        <v>0.2169914023731801</v>
      </c>
      <c r="I134" s="126">
        <f t="shared" si="5"/>
        <v>6.3607320741554426E-5</v>
      </c>
    </row>
    <row r="135" spans="2:9">
      <c r="B135" s="123" t="s">
        <v>845</v>
      </c>
      <c r="C135" s="124" t="s">
        <v>846</v>
      </c>
      <c r="D135" s="161">
        <v>4437.17822265625</v>
      </c>
      <c r="E135" s="162">
        <f t="shared" si="3"/>
        <v>3.5408107837871109E-4</v>
      </c>
      <c r="F135" s="162">
        <v>1.4246619292711798E-2</v>
      </c>
      <c r="G135" s="162">
        <v>0.12333</v>
      </c>
      <c r="H135" s="125">
        <f t="shared" si="4"/>
        <v>0.13845513707139687</v>
      </c>
      <c r="I135" s="126">
        <f t="shared" si="5"/>
        <v>4.9024344241312461E-5</v>
      </c>
    </row>
    <row r="136" spans="2:9">
      <c r="B136" s="123" t="s">
        <v>847</v>
      </c>
      <c r="C136" s="124" t="s">
        <v>848</v>
      </c>
      <c r="D136" s="161">
        <v>61102.0390625</v>
      </c>
      <c r="E136" s="162">
        <f t="shared" si="3"/>
        <v>4.8758636224975919E-3</v>
      </c>
      <c r="F136" s="162">
        <v>1.3370385656020785E-2</v>
      </c>
      <c r="G136" s="162">
        <v>0.13500000000000001</v>
      </c>
      <c r="H136" s="125">
        <f t="shared" si="4"/>
        <v>0.1492728866878022</v>
      </c>
      <c r="I136" s="126">
        <f t="shared" si="5"/>
        <v>7.2783423802625974E-4</v>
      </c>
    </row>
    <row r="137" spans="2:9">
      <c r="B137" s="123" t="s">
        <v>849</v>
      </c>
      <c r="C137" s="124" t="s">
        <v>850</v>
      </c>
      <c r="D137" s="161">
        <v>208590.5625</v>
      </c>
      <c r="E137" s="162">
        <f t="shared" si="3"/>
        <v>1.664525687350191E-2</v>
      </c>
      <c r="F137" s="162">
        <v>3.2827787647292404E-2</v>
      </c>
      <c r="G137" s="162">
        <v>-1.1500000000000002E-2</v>
      </c>
      <c r="H137" s="125">
        <f t="shared" si="4"/>
        <v>2.1139027868320469E-2</v>
      </c>
      <c r="I137" s="126">
        <f t="shared" si="5"/>
        <v>3.5186454892430972E-4</v>
      </c>
    </row>
    <row r="138" spans="2:9">
      <c r="B138" s="123" t="s">
        <v>851</v>
      </c>
      <c r="C138" s="124" t="s">
        <v>852</v>
      </c>
      <c r="D138" s="161">
        <v>30992.365234375</v>
      </c>
      <c r="E138" s="162">
        <f t="shared" si="3"/>
        <v>2.4731506270498794E-3</v>
      </c>
      <c r="F138" s="162">
        <v>3.845573416851817E-2</v>
      </c>
      <c r="G138" s="162">
        <v>4.8500000000000008E-2</v>
      </c>
      <c r="H138" s="125">
        <f t="shared" si="4"/>
        <v>8.7888285722104748E-2</v>
      </c>
      <c r="I138" s="126">
        <f t="shared" si="5"/>
        <v>2.1736096894396233E-4</v>
      </c>
    </row>
    <row r="139" spans="2:9">
      <c r="B139" s="123" t="s">
        <v>853</v>
      </c>
      <c r="C139" s="124" t="s">
        <v>854</v>
      </c>
      <c r="D139" s="161">
        <v>46130.4296875</v>
      </c>
      <c r="E139" s="162">
        <f t="shared" si="3"/>
        <v>3.6811485746554612E-3</v>
      </c>
      <c r="F139" s="162">
        <v>3.3465367421226341E-2</v>
      </c>
      <c r="G139" s="162">
        <v>7.4400000000000008E-2</v>
      </c>
      <c r="H139" s="125">
        <f t="shared" si="4"/>
        <v>0.10911027908929596</v>
      </c>
      <c r="I139" s="126">
        <f t="shared" si="5"/>
        <v>4.0165114834982141E-4</v>
      </c>
    </row>
    <row r="140" spans="2:9">
      <c r="B140" s="123" t="s">
        <v>855</v>
      </c>
      <c r="C140" s="124" t="s">
        <v>856</v>
      </c>
      <c r="D140" s="161">
        <v>31878.529296875</v>
      </c>
      <c r="E140" s="162">
        <f t="shared" si="3"/>
        <v>2.5438653721255515E-3</v>
      </c>
      <c r="F140" s="162">
        <v>2.0382237746725956E-2</v>
      </c>
      <c r="G140" s="162">
        <v>0.1225</v>
      </c>
      <c r="H140" s="125">
        <f t="shared" si="4"/>
        <v>0.14413064980871293</v>
      </c>
      <c r="I140" s="126">
        <f t="shared" si="5"/>
        <v>3.6664896911033909E-4</v>
      </c>
    </row>
    <row r="141" spans="2:9">
      <c r="B141" s="123" t="s">
        <v>857</v>
      </c>
      <c r="C141" s="124" t="s">
        <v>858</v>
      </c>
      <c r="D141" s="161">
        <v>21635.263671875</v>
      </c>
      <c r="E141" s="162">
        <f t="shared" si="3"/>
        <v>1.7264660348394406E-3</v>
      </c>
      <c r="F141" s="162">
        <v>1.293451870846575E-2</v>
      </c>
      <c r="G141" s="162">
        <v>0.12</v>
      </c>
      <c r="H141" s="125">
        <f t="shared" si="4"/>
        <v>0.1337105898309737</v>
      </c>
      <c r="I141" s="126">
        <f t="shared" si="5"/>
        <v>2.3084679184152398E-4</v>
      </c>
    </row>
    <row r="142" spans="2:9">
      <c r="B142" s="123" t="s">
        <v>859</v>
      </c>
      <c r="C142" s="124" t="s">
        <v>860</v>
      </c>
      <c r="D142" s="161">
        <v>3090.390625</v>
      </c>
      <c r="E142" s="162">
        <f t="shared" ref="E142:E205" si="6">IF(H142="N/A","N/A",D142/$D$513)</f>
        <v>2.4660917146041597E-4</v>
      </c>
      <c r="F142" s="162">
        <v>0</v>
      </c>
      <c r="G142" s="162">
        <v>8.2500000000000004E-2</v>
      </c>
      <c r="H142" s="125">
        <f t="shared" ref="H142:H205" si="7">IFERROR(F142*(1+0.5*G142)+G142,"N/A")</f>
        <v>8.2500000000000004E-2</v>
      </c>
      <c r="I142" s="126">
        <f t="shared" ref="I142:I205" si="8">IF(ISNUMBER(H142),E142*H142,"N/A")</f>
        <v>2.034525664548432E-5</v>
      </c>
    </row>
    <row r="143" spans="2:9">
      <c r="B143" s="123" t="s">
        <v>861</v>
      </c>
      <c r="C143" s="124" t="s">
        <v>862</v>
      </c>
      <c r="D143" s="161">
        <v>17970.919921875</v>
      </c>
      <c r="E143" s="162">
        <f t="shared" si="6"/>
        <v>1.4340561469685007E-3</v>
      </c>
      <c r="F143" s="162">
        <v>1.2332182999173023E-2</v>
      </c>
      <c r="G143" s="162">
        <v>0.10667</v>
      </c>
      <c r="H143" s="125">
        <f t="shared" si="7"/>
        <v>0.11965991997943391</v>
      </c>
      <c r="I143" s="126">
        <f t="shared" si="8"/>
        <v>1.715990437922661E-4</v>
      </c>
    </row>
    <row r="144" spans="2:9">
      <c r="B144" s="123" t="s">
        <v>863</v>
      </c>
      <c r="C144" s="124" t="s">
        <v>864</v>
      </c>
      <c r="D144" s="161">
        <v>9568.2041015625</v>
      </c>
      <c r="E144" s="162">
        <f t="shared" si="6"/>
        <v>7.6353030156195282E-4</v>
      </c>
      <c r="F144" s="162">
        <v>1.1109269054705696E-2</v>
      </c>
      <c r="G144" s="162">
        <v>0.11570999999999999</v>
      </c>
      <c r="H144" s="125">
        <f t="shared" si="7"/>
        <v>0.12746199581586568</v>
      </c>
      <c r="I144" s="126">
        <f t="shared" si="8"/>
        <v>9.7321096102976284E-5</v>
      </c>
    </row>
    <row r="145" spans="2:9">
      <c r="B145" s="123" t="s">
        <v>865</v>
      </c>
      <c r="C145" s="124" t="s">
        <v>866</v>
      </c>
      <c r="D145" s="161">
        <v>5873.943359375</v>
      </c>
      <c r="E145" s="162">
        <f t="shared" si="6"/>
        <v>4.6873307644106679E-4</v>
      </c>
      <c r="F145" s="162">
        <v>8.1300816238734138E-3</v>
      </c>
      <c r="G145" s="162">
        <v>0.04</v>
      </c>
      <c r="H145" s="125">
        <f t="shared" si="7"/>
        <v>4.8292683256350881E-2</v>
      </c>
      <c r="I145" s="126">
        <f t="shared" si="8"/>
        <v>2.2636377992343343E-5</v>
      </c>
    </row>
    <row r="146" spans="2:9">
      <c r="B146" s="123" t="s">
        <v>867</v>
      </c>
      <c r="C146" s="124" t="s">
        <v>868</v>
      </c>
      <c r="D146" s="161">
        <v>35926.20703125</v>
      </c>
      <c r="E146" s="162">
        <f t="shared" si="6"/>
        <v>2.866864815735691E-3</v>
      </c>
      <c r="F146" s="162">
        <v>1.9282684436968014E-3</v>
      </c>
      <c r="G146" s="162">
        <v>0.15</v>
      </c>
      <c r="H146" s="125">
        <f t="shared" si="7"/>
        <v>0.15207288857697407</v>
      </c>
      <c r="I146" s="126">
        <f t="shared" si="8"/>
        <v>4.3597241368862103E-4</v>
      </c>
    </row>
    <row r="147" spans="2:9">
      <c r="B147" s="123" t="s">
        <v>869</v>
      </c>
      <c r="C147" s="124" t="s">
        <v>870</v>
      </c>
      <c r="D147" s="161">
        <v>86794.4375</v>
      </c>
      <c r="E147" s="162">
        <f t="shared" si="6"/>
        <v>6.9260837597990886E-3</v>
      </c>
      <c r="F147" s="162">
        <v>1.2318406996656291E-2</v>
      </c>
      <c r="G147" s="162">
        <v>0.12113</v>
      </c>
      <c r="H147" s="125">
        <f t="shared" si="7"/>
        <v>0.13419447131640877</v>
      </c>
      <c r="I147" s="126">
        <f t="shared" si="8"/>
        <v>9.294421484394034E-4</v>
      </c>
    </row>
    <row r="148" spans="2:9">
      <c r="B148" s="123" t="s">
        <v>871</v>
      </c>
      <c r="C148" s="124" t="s">
        <v>872</v>
      </c>
      <c r="D148" s="161">
        <v>20402.583984375</v>
      </c>
      <c r="E148" s="162">
        <f t="shared" si="6"/>
        <v>1.6280997914424721E-3</v>
      </c>
      <c r="F148" s="162">
        <v>0</v>
      </c>
      <c r="G148" s="162">
        <v>0.20710000000000001</v>
      </c>
      <c r="H148" s="125">
        <f t="shared" si="7"/>
        <v>0.20710000000000001</v>
      </c>
      <c r="I148" s="126">
        <f t="shared" si="8"/>
        <v>3.3717946680773597E-4</v>
      </c>
    </row>
    <row r="149" spans="2:9">
      <c r="B149" s="123" t="s">
        <v>873</v>
      </c>
      <c r="C149" s="124" t="s">
        <v>874</v>
      </c>
      <c r="D149" s="161">
        <v>12068.6904296875</v>
      </c>
      <c r="E149" s="162">
        <f t="shared" si="6"/>
        <v>9.6306587374451601E-4</v>
      </c>
      <c r="F149" s="162">
        <v>0</v>
      </c>
      <c r="G149" s="162">
        <v>0.17429000000000003</v>
      </c>
      <c r="H149" s="125">
        <f t="shared" si="7"/>
        <v>0.17429000000000003</v>
      </c>
      <c r="I149" s="126">
        <f t="shared" si="8"/>
        <v>1.6785275113493172E-4</v>
      </c>
    </row>
    <row r="150" spans="2:9">
      <c r="B150" s="123" t="s">
        <v>875</v>
      </c>
      <c r="C150" s="124" t="s">
        <v>876</v>
      </c>
      <c r="D150" s="161">
        <v>3426.5556640625</v>
      </c>
      <c r="E150" s="162">
        <f t="shared" si="6"/>
        <v>2.7343470642241175E-4</v>
      </c>
      <c r="F150" s="162">
        <v>2.1232015378216416E-2</v>
      </c>
      <c r="G150" s="162">
        <v>0.1</v>
      </c>
      <c r="H150" s="125">
        <f t="shared" si="7"/>
        <v>0.12229361614712725</v>
      </c>
      <c r="I150" s="126">
        <f t="shared" si="8"/>
        <v>3.3439319028524853E-5</v>
      </c>
    </row>
    <row r="151" spans="2:9">
      <c r="B151" s="123" t="s">
        <v>877</v>
      </c>
      <c r="C151" s="124" t="s">
        <v>878</v>
      </c>
      <c r="D151" s="161">
        <v>5828.28466796875</v>
      </c>
      <c r="E151" s="162" t="str">
        <f t="shared" si="6"/>
        <v>N/A</v>
      </c>
      <c r="F151" s="162">
        <v>0</v>
      </c>
      <c r="G151" s="162" t="s">
        <v>1622</v>
      </c>
      <c r="H151" s="125" t="str">
        <f t="shared" si="7"/>
        <v>N/A</v>
      </c>
      <c r="I151" s="126" t="str">
        <f t="shared" si="8"/>
        <v>N/A</v>
      </c>
    </row>
    <row r="152" spans="2:9">
      <c r="B152" s="123" t="s">
        <v>879</v>
      </c>
      <c r="C152" s="124" t="s">
        <v>880</v>
      </c>
      <c r="D152" s="161">
        <v>8227.671875</v>
      </c>
      <c r="E152" s="162">
        <f t="shared" si="6"/>
        <v>6.5655756515955554E-4</v>
      </c>
      <c r="F152" s="162">
        <v>6.0207529647930247E-2</v>
      </c>
      <c r="G152" s="162">
        <v>0.17333000000000001</v>
      </c>
      <c r="H152" s="125">
        <f t="shared" si="7"/>
        <v>0.23875541520486815</v>
      </c>
      <c r="I152" s="126">
        <f t="shared" si="8"/>
        <v>1.5675667407556696E-4</v>
      </c>
    </row>
    <row r="153" spans="2:9">
      <c r="B153" s="123" t="s">
        <v>881</v>
      </c>
      <c r="C153" s="124" t="s">
        <v>882</v>
      </c>
      <c r="D153" s="161">
        <v>9731.1240234375</v>
      </c>
      <c r="E153" s="162">
        <f t="shared" si="6"/>
        <v>7.7653110043280412E-4</v>
      </c>
      <c r="F153" s="162">
        <v>2.4622640519771935E-2</v>
      </c>
      <c r="G153" s="162">
        <v>0.14666999999999999</v>
      </c>
      <c r="H153" s="125">
        <f t="shared" si="7"/>
        <v>0.1730983418622894</v>
      </c>
      <c r="I153" s="126">
        <f t="shared" si="8"/>
        <v>1.344162458894173E-4</v>
      </c>
    </row>
    <row r="154" spans="2:9">
      <c r="B154" s="123" t="s">
        <v>883</v>
      </c>
      <c r="C154" s="124" t="s">
        <v>884</v>
      </c>
      <c r="D154" s="161">
        <v>37534.9296875</v>
      </c>
      <c r="E154" s="162">
        <f t="shared" si="6"/>
        <v>2.9952388012629777E-3</v>
      </c>
      <c r="F154" s="162">
        <v>3.6548869847416385E-2</v>
      </c>
      <c r="G154" s="162">
        <v>5.3330000000000002E-2</v>
      </c>
      <c r="H154" s="125">
        <f t="shared" si="7"/>
        <v>9.0853445461897747E-2</v>
      </c>
      <c r="I154" s="126">
        <f t="shared" si="8"/>
        <v>2.7212776507590594E-4</v>
      </c>
    </row>
    <row r="155" spans="2:9">
      <c r="B155" s="123" t="s">
        <v>885</v>
      </c>
      <c r="C155" s="124" t="s">
        <v>886</v>
      </c>
      <c r="D155" s="161">
        <v>9210.3701171875</v>
      </c>
      <c r="E155" s="162">
        <f t="shared" si="6"/>
        <v>7.3497561281379549E-4</v>
      </c>
      <c r="F155" s="162">
        <v>3.1117756320669113E-2</v>
      </c>
      <c r="G155" s="162">
        <v>7.195E-2</v>
      </c>
      <c r="H155" s="125">
        <f t="shared" si="7"/>
        <v>0.10418721760430519</v>
      </c>
      <c r="I155" s="126">
        <f t="shared" si="8"/>
        <v>7.6575064106088471E-5</v>
      </c>
    </row>
    <row r="156" spans="2:9">
      <c r="B156" s="123" t="s">
        <v>887</v>
      </c>
      <c r="C156" s="124" t="s">
        <v>888</v>
      </c>
      <c r="D156" s="161">
        <v>6509.87353515625</v>
      </c>
      <c r="E156" s="162">
        <f t="shared" si="6"/>
        <v>5.1947948127656894E-4</v>
      </c>
      <c r="F156" s="162">
        <v>3.9459815609596466E-2</v>
      </c>
      <c r="G156" s="162">
        <v>0.125</v>
      </c>
      <c r="H156" s="125">
        <f t="shared" si="7"/>
        <v>0.16692605408519623</v>
      </c>
      <c r="I156" s="126">
        <f t="shared" si="8"/>
        <v>8.6714659987722226E-5</v>
      </c>
    </row>
    <row r="157" spans="2:9">
      <c r="B157" s="123" t="s">
        <v>889</v>
      </c>
      <c r="C157" s="124" t="s">
        <v>890</v>
      </c>
      <c r="D157" s="161">
        <v>10079.1484375</v>
      </c>
      <c r="E157" s="162">
        <f t="shared" si="6"/>
        <v>8.0430299816820761E-4</v>
      </c>
      <c r="F157" s="162">
        <v>4.1326100313210788E-2</v>
      </c>
      <c r="G157" s="162">
        <v>0.05</v>
      </c>
      <c r="H157" s="125">
        <f t="shared" si="7"/>
        <v>9.2359252821041057E-2</v>
      </c>
      <c r="I157" s="126">
        <f t="shared" si="8"/>
        <v>7.4284823952538802E-5</v>
      </c>
    </row>
    <row r="158" spans="2:9">
      <c r="B158" s="123" t="s">
        <v>891</v>
      </c>
      <c r="C158" s="124" t="s">
        <v>892</v>
      </c>
      <c r="D158" s="161">
        <v>32474.83203125</v>
      </c>
      <c r="E158" s="162">
        <f t="shared" si="6"/>
        <v>2.5914495584333256E-3</v>
      </c>
      <c r="F158" s="162">
        <v>0</v>
      </c>
      <c r="G158" s="162">
        <v>0.20170000000000002</v>
      </c>
      <c r="H158" s="125">
        <f t="shared" si="7"/>
        <v>0.20170000000000002</v>
      </c>
      <c r="I158" s="126">
        <f t="shared" si="8"/>
        <v>5.2269537593600183E-4</v>
      </c>
    </row>
    <row r="159" spans="2:9">
      <c r="B159" s="123" t="s">
        <v>893</v>
      </c>
      <c r="C159" s="124" t="s">
        <v>894</v>
      </c>
      <c r="D159" s="161">
        <v>31177.85546875</v>
      </c>
      <c r="E159" s="162">
        <f t="shared" si="6"/>
        <v>2.487952507641663E-3</v>
      </c>
      <c r="F159" s="162">
        <v>4.3562231145703227E-2</v>
      </c>
      <c r="G159" s="162">
        <v>4.333E-2</v>
      </c>
      <c r="H159" s="125">
        <f t="shared" si="7"/>
        <v>8.7836006883474899E-2</v>
      </c>
      <c r="I159" s="126">
        <f t="shared" si="8"/>
        <v>2.1853181358697174E-4</v>
      </c>
    </row>
    <row r="160" spans="2:9">
      <c r="B160" s="123" t="s">
        <v>895</v>
      </c>
      <c r="C160" s="124" t="s">
        <v>896</v>
      </c>
      <c r="D160" s="161">
        <v>2033.7071533203125</v>
      </c>
      <c r="E160" s="162">
        <f t="shared" si="6"/>
        <v>1.6228719826427877E-4</v>
      </c>
      <c r="F160" s="162">
        <v>1.0141661223947657E-2</v>
      </c>
      <c r="G160" s="162">
        <v>8.9120000000000005E-2</v>
      </c>
      <c r="H160" s="125">
        <f t="shared" si="7"/>
        <v>9.9713573648086765E-2</v>
      </c>
      <c r="I160" s="126">
        <f t="shared" si="8"/>
        <v>1.618223649626682E-5</v>
      </c>
    </row>
    <row r="161" spans="2:9">
      <c r="B161" s="123" t="s">
        <v>897</v>
      </c>
      <c r="C161" s="124" t="s">
        <v>898</v>
      </c>
      <c r="D161" s="161">
        <v>9169.7001953125</v>
      </c>
      <c r="E161" s="162">
        <f t="shared" si="6"/>
        <v>7.3173020569412004E-4</v>
      </c>
      <c r="F161" s="162">
        <v>0</v>
      </c>
      <c r="G161" s="162">
        <v>0.12570999999999999</v>
      </c>
      <c r="H161" s="125">
        <f t="shared" si="7"/>
        <v>0.12570999999999999</v>
      </c>
      <c r="I161" s="126">
        <f t="shared" si="8"/>
        <v>9.1985804157807815E-5</v>
      </c>
    </row>
    <row r="162" spans="2:9">
      <c r="B162" s="123" t="s">
        <v>899</v>
      </c>
      <c r="C162" s="124" t="s">
        <v>900</v>
      </c>
      <c r="D162" s="161">
        <v>23087.1953125</v>
      </c>
      <c r="E162" s="162">
        <f t="shared" si="6"/>
        <v>1.8423283002809473E-3</v>
      </c>
      <c r="F162" s="162">
        <v>1.3704028522070567E-2</v>
      </c>
      <c r="G162" s="162">
        <v>8.4000000000000005E-2</v>
      </c>
      <c r="H162" s="125">
        <f t="shared" si="7"/>
        <v>9.827959771999753E-2</v>
      </c>
      <c r="I162" s="126">
        <f t="shared" si="8"/>
        <v>1.8106328421977833E-4</v>
      </c>
    </row>
    <row r="163" spans="2:9">
      <c r="B163" s="123" t="s">
        <v>901</v>
      </c>
      <c r="C163" s="124" t="s">
        <v>902</v>
      </c>
      <c r="D163" s="161">
        <v>3893.82275390625</v>
      </c>
      <c r="E163" s="162">
        <f t="shared" si="6"/>
        <v>3.1072201532922247E-4</v>
      </c>
      <c r="F163" s="162">
        <v>0</v>
      </c>
      <c r="G163" s="162">
        <v>0.15525</v>
      </c>
      <c r="H163" s="125">
        <f t="shared" si="7"/>
        <v>0.15525</v>
      </c>
      <c r="I163" s="126">
        <f t="shared" si="8"/>
        <v>4.8239592879861786E-5</v>
      </c>
    </row>
    <row r="164" spans="2:9">
      <c r="B164" s="123" t="s">
        <v>903</v>
      </c>
      <c r="C164" s="124" t="s">
        <v>904</v>
      </c>
      <c r="D164" s="161">
        <v>53024.29296875</v>
      </c>
      <c r="E164" s="162">
        <f t="shared" si="6"/>
        <v>4.2312699406075235E-3</v>
      </c>
      <c r="F164" s="162">
        <v>0</v>
      </c>
      <c r="G164" s="162">
        <v>0.1308</v>
      </c>
      <c r="H164" s="125">
        <f t="shared" si="7"/>
        <v>0.1308</v>
      </c>
      <c r="I164" s="126">
        <f t="shared" si="8"/>
        <v>5.5345010823146408E-4</v>
      </c>
    </row>
    <row r="165" spans="2:9">
      <c r="B165" s="123" t="s">
        <v>905</v>
      </c>
      <c r="C165" s="124" t="s">
        <v>906</v>
      </c>
      <c r="D165" s="161">
        <v>20035.169921875</v>
      </c>
      <c r="E165" s="162">
        <f t="shared" si="6"/>
        <v>1.598780624861053E-3</v>
      </c>
      <c r="F165" s="162">
        <v>1.1640394222498185E-2</v>
      </c>
      <c r="G165" s="162">
        <v>0.13800000000000001</v>
      </c>
      <c r="H165" s="125">
        <f t="shared" si="7"/>
        <v>0.15044358142385056</v>
      </c>
      <c r="I165" s="126">
        <f t="shared" si="8"/>
        <v>2.4052628311515851E-4</v>
      </c>
    </row>
    <row r="166" spans="2:9">
      <c r="B166" s="123" t="s">
        <v>907</v>
      </c>
      <c r="C166" s="124" t="s">
        <v>908</v>
      </c>
      <c r="D166" s="161">
        <v>18318.232421875</v>
      </c>
      <c r="E166" s="162">
        <f t="shared" si="6"/>
        <v>1.4617712348832673E-3</v>
      </c>
      <c r="F166" s="162">
        <v>3.8695236269490653E-2</v>
      </c>
      <c r="G166" s="162">
        <v>3.3500000000000002E-2</v>
      </c>
      <c r="H166" s="125">
        <f t="shared" si="7"/>
        <v>7.2843381477004615E-2</v>
      </c>
      <c r="I166" s="126">
        <f t="shared" si="8"/>
        <v>1.0648035969471395E-4</v>
      </c>
    </row>
    <row r="167" spans="2:9">
      <c r="B167" s="123" t="s">
        <v>909</v>
      </c>
      <c r="C167" s="124" t="s">
        <v>910</v>
      </c>
      <c r="D167" s="161">
        <v>5748.30419921875</v>
      </c>
      <c r="E167" s="162">
        <f t="shared" si="6"/>
        <v>4.5870723409658471E-4</v>
      </c>
      <c r="F167" s="162">
        <v>1.4743455417493249E-2</v>
      </c>
      <c r="G167" s="162">
        <v>0.11</v>
      </c>
      <c r="H167" s="125">
        <f t="shared" si="7"/>
        <v>0.12555434546545538</v>
      </c>
      <c r="I167" s="126">
        <f t="shared" si="8"/>
        <v>5.759268653726611E-5</v>
      </c>
    </row>
    <row r="168" spans="2:9">
      <c r="B168" s="123" t="s">
        <v>911</v>
      </c>
      <c r="C168" s="124" t="s">
        <v>912</v>
      </c>
      <c r="D168" s="161">
        <v>15124.1552734375</v>
      </c>
      <c r="E168" s="162">
        <f t="shared" si="6"/>
        <v>1.2068880130715199E-3</v>
      </c>
      <c r="F168" s="162">
        <v>2.8220593338637245E-2</v>
      </c>
      <c r="G168" s="162">
        <v>-3.6700000000000001E-3</v>
      </c>
      <c r="H168" s="125">
        <f t="shared" si="7"/>
        <v>2.4498808549860845E-2</v>
      </c>
      <c r="I168" s="126">
        <f t="shared" si="8"/>
        <v>2.9567318373361118E-5</v>
      </c>
    </row>
    <row r="169" spans="2:9">
      <c r="B169" s="123" t="s">
        <v>913</v>
      </c>
      <c r="C169" s="124" t="s">
        <v>914</v>
      </c>
      <c r="D169" s="161">
        <v>21223.283203125</v>
      </c>
      <c r="E169" s="162">
        <f t="shared" si="6"/>
        <v>1.6935905267290989E-3</v>
      </c>
      <c r="F169" s="162">
        <v>1.3010811408142347E-2</v>
      </c>
      <c r="G169" s="162">
        <v>0.14828000000000002</v>
      </c>
      <c r="H169" s="125">
        <f t="shared" si="7"/>
        <v>0.16225543296594205</v>
      </c>
      <c r="I169" s="126">
        <f t="shared" si="8"/>
        <v>2.7479426418144779E-4</v>
      </c>
    </row>
    <row r="170" spans="2:9">
      <c r="B170" s="123" t="s">
        <v>915</v>
      </c>
      <c r="C170" s="124" t="s">
        <v>916</v>
      </c>
      <c r="D170" s="161">
        <v>52744.73046875</v>
      </c>
      <c r="E170" s="162">
        <f t="shared" si="6"/>
        <v>4.208961214992488E-3</v>
      </c>
      <c r="F170" s="162">
        <v>0</v>
      </c>
      <c r="G170" s="162">
        <v>0.15</v>
      </c>
      <c r="H170" s="125">
        <f t="shared" si="7"/>
        <v>0.15</v>
      </c>
      <c r="I170" s="126">
        <f t="shared" si="8"/>
        <v>6.3134418224887316E-4</v>
      </c>
    </row>
    <row r="171" spans="2:9">
      <c r="B171" s="123" t="s">
        <v>917</v>
      </c>
      <c r="C171" s="124" t="s">
        <v>918</v>
      </c>
      <c r="D171" s="161">
        <v>6866.193359375</v>
      </c>
      <c r="E171" s="162">
        <f t="shared" si="6"/>
        <v>5.479133420042908E-4</v>
      </c>
      <c r="F171" s="162">
        <v>2.0896121395479753E-2</v>
      </c>
      <c r="G171" s="162">
        <v>7.4999999999999997E-2</v>
      </c>
      <c r="H171" s="125">
        <f t="shared" si="7"/>
        <v>9.6679725947810241E-2</v>
      </c>
      <c r="I171" s="126">
        <f t="shared" si="8"/>
        <v>5.297211174812366E-5</v>
      </c>
    </row>
    <row r="172" spans="2:9">
      <c r="B172" s="123" t="s">
        <v>919</v>
      </c>
      <c r="C172" s="124" t="s">
        <v>920</v>
      </c>
      <c r="D172" s="161">
        <v>33100.2734375</v>
      </c>
      <c r="E172" s="162">
        <f t="shared" si="6"/>
        <v>2.6413589730376204E-3</v>
      </c>
      <c r="F172" s="162">
        <v>3.4755803908862119E-2</v>
      </c>
      <c r="G172" s="162">
        <v>0.12333</v>
      </c>
      <c r="H172" s="125">
        <f t="shared" si="7"/>
        <v>0.16022902055690211</v>
      </c>
      <c r="I172" s="126">
        <f t="shared" si="8"/>
        <v>4.2322236118900271E-4</v>
      </c>
    </row>
    <row r="173" spans="2:9">
      <c r="B173" s="123" t="s">
        <v>921</v>
      </c>
      <c r="C173" s="124" t="s">
        <v>922</v>
      </c>
      <c r="D173" s="161">
        <v>23929.189453125</v>
      </c>
      <c r="E173" s="162">
        <f t="shared" si="6"/>
        <v>1.9095183427675847E-3</v>
      </c>
      <c r="F173" s="162">
        <v>7.5350779193578653E-3</v>
      </c>
      <c r="G173" s="162">
        <v>0.11505000000000001</v>
      </c>
      <c r="H173" s="125">
        <f t="shared" si="7"/>
        <v>0.12301853327666894</v>
      </c>
      <c r="I173" s="126">
        <f t="shared" si="8"/>
        <v>2.3490614579216385E-4</v>
      </c>
    </row>
    <row r="174" spans="2:9">
      <c r="B174" s="123" t="s">
        <v>923</v>
      </c>
      <c r="C174" s="124" t="s">
        <v>924</v>
      </c>
      <c r="D174" s="161">
        <v>18825.08203125</v>
      </c>
      <c r="E174" s="162">
        <f t="shared" si="6"/>
        <v>1.5022171776103311E-3</v>
      </c>
      <c r="F174" s="162">
        <v>2.6988183603009565E-2</v>
      </c>
      <c r="G174" s="162">
        <v>7.0000000000000007E-2</v>
      </c>
      <c r="H174" s="125">
        <f t="shared" si="7"/>
        <v>9.7932770029114907E-2</v>
      </c>
      <c r="I174" s="126">
        <f t="shared" si="8"/>
        <v>1.4711628938869861E-4</v>
      </c>
    </row>
    <row r="175" spans="2:9">
      <c r="B175" s="123" t="s">
        <v>925</v>
      </c>
      <c r="C175" s="124" t="s">
        <v>926</v>
      </c>
      <c r="D175" s="161">
        <v>8041.16650390625</v>
      </c>
      <c r="E175" s="162">
        <f t="shared" si="6"/>
        <v>6.4167467797167875E-4</v>
      </c>
      <c r="F175" s="162">
        <v>1.636904753035023E-2</v>
      </c>
      <c r="G175" s="162">
        <v>0.3</v>
      </c>
      <c r="H175" s="125">
        <f t="shared" si="7"/>
        <v>0.31882440465990275</v>
      </c>
      <c r="I175" s="126">
        <f t="shared" si="8"/>
        <v>2.0458154718965528E-4</v>
      </c>
    </row>
    <row r="176" spans="2:9">
      <c r="B176" s="123" t="s">
        <v>927</v>
      </c>
      <c r="C176" s="124" t="s">
        <v>928</v>
      </c>
      <c r="D176" s="161">
        <v>44623.59375</v>
      </c>
      <c r="E176" s="162">
        <f t="shared" si="6"/>
        <v>3.5609050173952351E-3</v>
      </c>
      <c r="F176" s="162">
        <v>0</v>
      </c>
      <c r="G176" s="162">
        <v>0.17571000000000001</v>
      </c>
      <c r="H176" s="125">
        <f t="shared" si="7"/>
        <v>0.17571000000000001</v>
      </c>
      <c r="I176" s="126">
        <f t="shared" si="8"/>
        <v>6.2568662060651678E-4</v>
      </c>
    </row>
    <row r="177" spans="2:9">
      <c r="B177" s="123" t="s">
        <v>929</v>
      </c>
      <c r="C177" s="124" t="s">
        <v>930</v>
      </c>
      <c r="D177" s="161">
        <v>2266.92724609375</v>
      </c>
      <c r="E177" s="162">
        <f t="shared" si="6"/>
        <v>1.8089785977143979E-4</v>
      </c>
      <c r="F177" s="162">
        <v>0</v>
      </c>
      <c r="G177" s="162">
        <v>0.26</v>
      </c>
      <c r="H177" s="125">
        <f t="shared" si="7"/>
        <v>0.26</v>
      </c>
      <c r="I177" s="126">
        <f t="shared" si="8"/>
        <v>4.7033443540574347E-5</v>
      </c>
    </row>
    <row r="178" spans="2:9">
      <c r="B178" s="123" t="s">
        <v>931</v>
      </c>
      <c r="C178" s="124" t="s">
        <v>932</v>
      </c>
      <c r="D178" s="161">
        <v>13136.9599609375</v>
      </c>
      <c r="E178" s="162">
        <f t="shared" si="6"/>
        <v>1.0483123994965702E-3</v>
      </c>
      <c r="F178" s="162">
        <v>3.9113728237933798E-2</v>
      </c>
      <c r="G178" s="162">
        <v>0.10249999999999999</v>
      </c>
      <c r="H178" s="125">
        <f t="shared" si="7"/>
        <v>0.14361830681012788</v>
      </c>
      <c r="I178" s="126">
        <f t="shared" si="8"/>
        <v>1.5055685182375976E-4</v>
      </c>
    </row>
    <row r="179" spans="2:9">
      <c r="B179" s="123" t="s">
        <v>933</v>
      </c>
      <c r="C179" s="124" t="s">
        <v>934</v>
      </c>
      <c r="D179" s="161">
        <v>12128.318359375</v>
      </c>
      <c r="E179" s="162">
        <f t="shared" si="6"/>
        <v>9.6782410534707736E-4</v>
      </c>
      <c r="F179" s="162">
        <v>4.8831433466990169E-2</v>
      </c>
      <c r="G179" s="162">
        <v>0.02</v>
      </c>
      <c r="H179" s="125">
        <f t="shared" si="7"/>
        <v>6.9319747801660073E-2</v>
      </c>
      <c r="I179" s="126">
        <f t="shared" si="8"/>
        <v>6.7089322899026698E-5</v>
      </c>
    </row>
    <row r="180" spans="2:9">
      <c r="B180" s="123" t="s">
        <v>935</v>
      </c>
      <c r="C180" s="124" t="s">
        <v>936</v>
      </c>
      <c r="D180" s="161">
        <v>11891.91796875</v>
      </c>
      <c r="E180" s="162">
        <f t="shared" si="6"/>
        <v>9.4895966018815835E-4</v>
      </c>
      <c r="F180" s="162">
        <v>0</v>
      </c>
      <c r="G180" s="162">
        <v>0.21029</v>
      </c>
      <c r="H180" s="125">
        <f t="shared" si="7"/>
        <v>0.21029</v>
      </c>
      <c r="I180" s="126">
        <f t="shared" si="8"/>
        <v>1.9955672694096783E-4</v>
      </c>
    </row>
    <row r="181" spans="2:9">
      <c r="B181" s="123" t="s">
        <v>937</v>
      </c>
      <c r="C181" s="124" t="s">
        <v>938</v>
      </c>
      <c r="D181" s="161">
        <v>32076.19921875</v>
      </c>
      <c r="E181" s="162">
        <f t="shared" si="6"/>
        <v>2.559639176013608E-3</v>
      </c>
      <c r="F181" s="162">
        <v>5.5806534802885152E-2</v>
      </c>
      <c r="G181" s="162">
        <v>-1.8500000000000003E-2</v>
      </c>
      <c r="H181" s="125">
        <f t="shared" si="7"/>
        <v>3.6790324355958463E-2</v>
      </c>
      <c r="I181" s="126">
        <f t="shared" si="8"/>
        <v>9.4169955519758896E-5</v>
      </c>
    </row>
    <row r="182" spans="2:9">
      <c r="B182" s="123" t="s">
        <v>939</v>
      </c>
      <c r="C182" s="124" t="s">
        <v>940</v>
      </c>
      <c r="D182" s="161">
        <v>8196.7265625</v>
      </c>
      <c r="E182" s="162">
        <f t="shared" si="6"/>
        <v>6.5408816927980051E-4</v>
      </c>
      <c r="F182" s="162">
        <v>1.4252397302952292E-2</v>
      </c>
      <c r="G182" s="162">
        <v>9.35E-2</v>
      </c>
      <c r="H182" s="125">
        <f t="shared" si="7"/>
        <v>0.10841869687686531</v>
      </c>
      <c r="I182" s="126">
        <f t="shared" si="8"/>
        <v>7.0915386955890461E-5</v>
      </c>
    </row>
    <row r="183" spans="2:9">
      <c r="B183" s="123" t="s">
        <v>941</v>
      </c>
      <c r="C183" s="124" t="s">
        <v>942</v>
      </c>
      <c r="D183" s="161">
        <v>6234.07275390625</v>
      </c>
      <c r="E183" s="162">
        <f t="shared" si="6"/>
        <v>4.9747093594835568E-4</v>
      </c>
      <c r="F183" s="162">
        <v>7.0846074704122601E-3</v>
      </c>
      <c r="G183" s="162">
        <v>0.1085</v>
      </c>
      <c r="H183" s="125">
        <f t="shared" si="7"/>
        <v>0.11596894742568212</v>
      </c>
      <c r="I183" s="126">
        <f t="shared" si="8"/>
        <v>5.7691180816799739E-5</v>
      </c>
    </row>
    <row r="184" spans="2:9">
      <c r="B184" s="123" t="s">
        <v>943</v>
      </c>
      <c r="C184" s="124" t="s">
        <v>944</v>
      </c>
      <c r="D184" s="161">
        <v>35683.03515625</v>
      </c>
      <c r="E184" s="162">
        <f t="shared" si="6"/>
        <v>2.8474600148891234E-3</v>
      </c>
      <c r="F184" s="162">
        <v>2.139037465029222E-2</v>
      </c>
      <c r="G184" s="162">
        <v>9.0400000000000008E-2</v>
      </c>
      <c r="H184" s="125">
        <f t="shared" si="7"/>
        <v>0.11275721958448544</v>
      </c>
      <c r="I184" s="126">
        <f t="shared" si="8"/>
        <v>3.2107167415689505E-4</v>
      </c>
    </row>
    <row r="185" spans="2:9">
      <c r="B185" s="123" t="s">
        <v>945</v>
      </c>
      <c r="C185" s="124" t="s">
        <v>946</v>
      </c>
      <c r="D185" s="161">
        <v>11481.6474609375</v>
      </c>
      <c r="E185" s="162">
        <f t="shared" si="6"/>
        <v>9.1622060474713793E-4</v>
      </c>
      <c r="F185" s="162">
        <v>1.6834892336396349E-2</v>
      </c>
      <c r="G185" s="162">
        <v>0.18733</v>
      </c>
      <c r="H185" s="125">
        <f t="shared" si="7"/>
        <v>0.20574173252708491</v>
      </c>
      <c r="I185" s="126">
        <f t="shared" si="8"/>
        <v>1.8850481459768963E-4</v>
      </c>
    </row>
    <row r="186" spans="2:9">
      <c r="B186" s="123" t="s">
        <v>947</v>
      </c>
      <c r="C186" s="124" t="s">
        <v>948</v>
      </c>
      <c r="D186" s="161">
        <v>32061.138671875</v>
      </c>
      <c r="E186" s="162" t="str">
        <f t="shared" si="6"/>
        <v>N/A</v>
      </c>
      <c r="F186" s="162">
        <v>4.001001834587066E-2</v>
      </c>
      <c r="G186" s="162" t="s">
        <v>1622</v>
      </c>
      <c r="H186" s="125" t="str">
        <f t="shared" si="7"/>
        <v>N/A</v>
      </c>
      <c r="I186" s="126" t="str">
        <f t="shared" si="8"/>
        <v>N/A</v>
      </c>
    </row>
    <row r="187" spans="2:9">
      <c r="B187" s="123" t="s">
        <v>949</v>
      </c>
      <c r="C187" s="124" t="s">
        <v>950</v>
      </c>
      <c r="D187" s="161">
        <v>7934.91162109375</v>
      </c>
      <c r="E187" s="162">
        <f t="shared" si="6"/>
        <v>6.3319567586688353E-4</v>
      </c>
      <c r="F187" s="162">
        <v>1.1932822663290894E-2</v>
      </c>
      <c r="G187" s="162">
        <v>0.14083000000000001</v>
      </c>
      <c r="H187" s="125">
        <f t="shared" si="7"/>
        <v>0.15360307237112653</v>
      </c>
      <c r="I187" s="126">
        <f t="shared" si="8"/>
        <v>9.726080122526528E-5</v>
      </c>
    </row>
    <row r="188" spans="2:9">
      <c r="B188" s="123" t="s">
        <v>951</v>
      </c>
      <c r="C188" s="124" t="s">
        <v>952</v>
      </c>
      <c r="D188" s="161">
        <v>28745.78515625</v>
      </c>
      <c r="E188" s="162">
        <f t="shared" si="6"/>
        <v>2.2938764449435697E-3</v>
      </c>
      <c r="F188" s="162">
        <v>6.1437191704244191E-3</v>
      </c>
      <c r="G188" s="162">
        <v>0.13283</v>
      </c>
      <c r="H188" s="125">
        <f t="shared" si="7"/>
        <v>0.13938175427912816</v>
      </c>
      <c r="I188" s="126">
        <f t="shared" si="8"/>
        <v>3.1972452299580467E-4</v>
      </c>
    </row>
    <row r="189" spans="2:9">
      <c r="B189" s="123" t="s">
        <v>953</v>
      </c>
      <c r="C189" s="124" t="s">
        <v>954</v>
      </c>
      <c r="D189" s="161">
        <v>20806.267578125</v>
      </c>
      <c r="E189" s="162">
        <f t="shared" si="6"/>
        <v>1.6603132196678606E-3</v>
      </c>
      <c r="F189" s="162">
        <v>4.4201002648128339E-2</v>
      </c>
      <c r="G189" s="162">
        <v>3.3300000000000001E-3</v>
      </c>
      <c r="H189" s="125">
        <f t="shared" si="7"/>
        <v>4.7604597317537474E-2</v>
      </c>
      <c r="I189" s="126">
        <f t="shared" si="8"/>
        <v>7.9038542243272647E-5</v>
      </c>
    </row>
    <row r="190" spans="2:9">
      <c r="B190" s="123" t="s">
        <v>955</v>
      </c>
      <c r="C190" s="124" t="s">
        <v>956</v>
      </c>
      <c r="D190" s="161">
        <v>7712.150390625</v>
      </c>
      <c r="E190" s="162">
        <f t="shared" si="6"/>
        <v>6.1541961803296451E-4</v>
      </c>
      <c r="F190" s="162">
        <v>0</v>
      </c>
      <c r="G190" s="162">
        <v>0.18889</v>
      </c>
      <c r="H190" s="125">
        <f t="shared" si="7"/>
        <v>0.18889</v>
      </c>
      <c r="I190" s="126">
        <f t="shared" si="8"/>
        <v>1.1624661165024667E-4</v>
      </c>
    </row>
    <row r="191" spans="2:9">
      <c r="B191" s="123" t="s">
        <v>957</v>
      </c>
      <c r="C191" s="124" t="s">
        <v>958</v>
      </c>
      <c r="D191" s="161">
        <v>2195.6748046875</v>
      </c>
      <c r="E191" s="162">
        <f t="shared" si="6"/>
        <v>1.7521200718129121E-4</v>
      </c>
      <c r="F191" s="162">
        <v>7.5949366677068057E-3</v>
      </c>
      <c r="G191" s="162">
        <v>8.3330000000000001E-2</v>
      </c>
      <c r="H191" s="125">
        <f t="shared" si="7"/>
        <v>9.1241379703966813E-2</v>
      </c>
      <c r="I191" s="126">
        <f t="shared" si="8"/>
        <v>1.5986585275922351E-5</v>
      </c>
    </row>
    <row r="192" spans="2:9">
      <c r="B192" s="123" t="s">
        <v>959</v>
      </c>
      <c r="C192" s="124" t="s">
        <v>960</v>
      </c>
      <c r="D192" s="161">
        <v>2292.955810546875</v>
      </c>
      <c r="E192" s="162">
        <f t="shared" si="6"/>
        <v>1.8297490552163169E-4</v>
      </c>
      <c r="F192" s="162">
        <v>4.4929071319801922E-2</v>
      </c>
      <c r="G192" s="162">
        <v>0.08</v>
      </c>
      <c r="H192" s="125">
        <f t="shared" si="7"/>
        <v>0.12672623417259399</v>
      </c>
      <c r="I192" s="126">
        <f t="shared" si="8"/>
        <v>2.3187720724842559E-5</v>
      </c>
    </row>
    <row r="193" spans="2:9">
      <c r="B193" s="123" t="s">
        <v>961</v>
      </c>
      <c r="C193" s="124" t="s">
        <v>962</v>
      </c>
      <c r="D193" s="161">
        <v>10141.2421875</v>
      </c>
      <c r="E193" s="162">
        <f t="shared" si="6"/>
        <v>8.0925799903977871E-4</v>
      </c>
      <c r="F193" s="162">
        <v>1.7441861158193545E-2</v>
      </c>
      <c r="G193" s="162">
        <v>0.124</v>
      </c>
      <c r="H193" s="125">
        <f t="shared" si="7"/>
        <v>0.14252325655000153</v>
      </c>
      <c r="I193" s="126">
        <f t="shared" si="8"/>
        <v>1.1533808541228727E-4</v>
      </c>
    </row>
    <row r="194" spans="2:9">
      <c r="B194" s="123" t="s">
        <v>963</v>
      </c>
      <c r="C194" s="124" t="s">
        <v>964</v>
      </c>
      <c r="D194" s="161">
        <v>9879.9794921875</v>
      </c>
      <c r="E194" s="162">
        <f t="shared" si="6"/>
        <v>7.8840957415027767E-4</v>
      </c>
      <c r="F194" s="162">
        <v>0</v>
      </c>
      <c r="G194" s="162">
        <v>0.12429</v>
      </c>
      <c r="H194" s="125">
        <f t="shared" si="7"/>
        <v>0.12429</v>
      </c>
      <c r="I194" s="126">
        <f t="shared" si="8"/>
        <v>9.7991425971138006E-5</v>
      </c>
    </row>
    <row r="195" spans="2:9">
      <c r="B195" s="123" t="s">
        <v>965</v>
      </c>
      <c r="C195" s="124" t="s">
        <v>966</v>
      </c>
      <c r="D195" s="161">
        <v>12406.958984375</v>
      </c>
      <c r="E195" s="162">
        <f t="shared" si="6"/>
        <v>9.9005926653045109E-4</v>
      </c>
      <c r="F195" s="162">
        <v>2.5778202202570277E-2</v>
      </c>
      <c r="G195" s="162">
        <v>8.3000000000000004E-2</v>
      </c>
      <c r="H195" s="125">
        <f t="shared" si="7"/>
        <v>0.10984799759397695</v>
      </c>
      <c r="I195" s="126">
        <f t="shared" si="8"/>
        <v>1.0875602792773158E-4</v>
      </c>
    </row>
    <row r="196" spans="2:9">
      <c r="B196" s="123" t="s">
        <v>967</v>
      </c>
      <c r="C196" s="124" t="s">
        <v>968</v>
      </c>
      <c r="D196" s="161">
        <v>2979.21044921875</v>
      </c>
      <c r="E196" s="162">
        <f t="shared" si="6"/>
        <v>2.3773713735235317E-4</v>
      </c>
      <c r="F196" s="162">
        <v>1.4492753684890936E-2</v>
      </c>
      <c r="G196" s="162">
        <v>9.6000000000000002E-2</v>
      </c>
      <c r="H196" s="125">
        <f t="shared" si="7"/>
        <v>0.1111884058617657</v>
      </c>
      <c r="I196" s="126">
        <f t="shared" si="8"/>
        <v>2.6433613316347784E-5</v>
      </c>
    </row>
    <row r="197" spans="2:9">
      <c r="B197" s="123" t="s">
        <v>969</v>
      </c>
      <c r="C197" s="124" t="s">
        <v>970</v>
      </c>
      <c r="D197" s="161">
        <v>8300.36328125</v>
      </c>
      <c r="E197" s="162">
        <f t="shared" si="6"/>
        <v>6.6235824528154013E-4</v>
      </c>
      <c r="F197" s="162">
        <v>1.2326813754553512E-2</v>
      </c>
      <c r="G197" s="162">
        <v>0.13300000000000001</v>
      </c>
      <c r="H197" s="125">
        <f t="shared" si="7"/>
        <v>0.14614654686923134</v>
      </c>
      <c r="I197" s="126">
        <f t="shared" si="8"/>
        <v>9.6801370338260435E-5</v>
      </c>
    </row>
    <row r="198" spans="2:9">
      <c r="B198" s="123" t="s">
        <v>971</v>
      </c>
      <c r="C198" s="124" t="s">
        <v>972</v>
      </c>
      <c r="D198" s="161">
        <v>6268.96923828125</v>
      </c>
      <c r="E198" s="162" t="str">
        <f t="shared" si="6"/>
        <v>N/A</v>
      </c>
      <c r="F198" s="162">
        <v>1.2587168808595239E-2</v>
      </c>
      <c r="G198" s="162" t="s">
        <v>1622</v>
      </c>
      <c r="H198" s="125" t="str">
        <f t="shared" si="7"/>
        <v>N/A</v>
      </c>
      <c r="I198" s="126" t="str">
        <f t="shared" si="8"/>
        <v>N/A</v>
      </c>
    </row>
    <row r="199" spans="2:9">
      <c r="B199" s="123" t="s">
        <v>973</v>
      </c>
      <c r="C199" s="124" t="s">
        <v>974</v>
      </c>
      <c r="D199" s="161">
        <v>7310.61376953125</v>
      </c>
      <c r="E199" s="162">
        <f t="shared" si="6"/>
        <v>5.8337751544635557E-4</v>
      </c>
      <c r="F199" s="162">
        <v>6.2265564021720798E-3</v>
      </c>
      <c r="G199" s="162">
        <v>0.10258</v>
      </c>
      <c r="H199" s="125">
        <f t="shared" si="7"/>
        <v>0.1091259164800395</v>
      </c>
      <c r="I199" s="126">
        <f t="shared" si="8"/>
        <v>6.3661606026931951E-5</v>
      </c>
    </row>
    <row r="200" spans="2:9">
      <c r="B200" s="123" t="s">
        <v>975</v>
      </c>
      <c r="C200" s="124" t="s">
        <v>976</v>
      </c>
      <c r="D200" s="161">
        <v>4636.84521484375</v>
      </c>
      <c r="E200" s="162">
        <f t="shared" si="6"/>
        <v>3.7001424589255984E-4</v>
      </c>
      <c r="F200" s="162">
        <v>0</v>
      </c>
      <c r="G200" s="162">
        <v>0.18517</v>
      </c>
      <c r="H200" s="125">
        <f t="shared" si="7"/>
        <v>0.18517</v>
      </c>
      <c r="I200" s="126">
        <f t="shared" si="8"/>
        <v>6.8515537911925306E-5</v>
      </c>
    </row>
    <row r="201" spans="2:9">
      <c r="B201" s="123" t="s">
        <v>977</v>
      </c>
      <c r="C201" s="124" t="s">
        <v>978</v>
      </c>
      <c r="D201" s="161">
        <v>9477.125</v>
      </c>
      <c r="E201" s="162">
        <f t="shared" si="6"/>
        <v>7.5626230715633059E-4</v>
      </c>
      <c r="F201" s="162">
        <v>0</v>
      </c>
      <c r="G201" s="162">
        <v>5.8570000000000004E-2</v>
      </c>
      <c r="H201" s="125">
        <f t="shared" si="7"/>
        <v>5.8570000000000004E-2</v>
      </c>
      <c r="I201" s="126">
        <f t="shared" si="8"/>
        <v>4.4294283330146284E-5</v>
      </c>
    </row>
    <row r="202" spans="2:9">
      <c r="B202" s="123" t="s">
        <v>979</v>
      </c>
      <c r="C202" s="124" t="s">
        <v>980</v>
      </c>
      <c r="D202" s="161">
        <v>1311.9674072265625</v>
      </c>
      <c r="E202" s="162">
        <f t="shared" si="6"/>
        <v>1.0469330079566001E-4</v>
      </c>
      <c r="F202" s="162">
        <v>0</v>
      </c>
      <c r="G202" s="162">
        <v>1.6670000000000001E-2</v>
      </c>
      <c r="H202" s="125">
        <f t="shared" si="7"/>
        <v>1.6670000000000001E-2</v>
      </c>
      <c r="I202" s="126">
        <f t="shared" si="8"/>
        <v>1.7452373242636525E-6</v>
      </c>
    </row>
    <row r="203" spans="2:9">
      <c r="B203" s="123" t="s">
        <v>981</v>
      </c>
      <c r="C203" s="124" t="s">
        <v>982</v>
      </c>
      <c r="D203" s="161">
        <v>9583.46875</v>
      </c>
      <c r="E203" s="162">
        <f t="shared" si="6"/>
        <v>7.647484007476525E-4</v>
      </c>
      <c r="F203" s="162">
        <v>0</v>
      </c>
      <c r="G203" s="162">
        <v>0.13</v>
      </c>
      <c r="H203" s="125">
        <f t="shared" si="7"/>
        <v>0.13</v>
      </c>
      <c r="I203" s="126">
        <f t="shared" si="8"/>
        <v>9.9417292097194834E-5</v>
      </c>
    </row>
    <row r="204" spans="2:9">
      <c r="B204" s="123" t="s">
        <v>983</v>
      </c>
      <c r="C204" s="124" t="s">
        <v>984</v>
      </c>
      <c r="D204" s="161">
        <v>3943.86962890625</v>
      </c>
      <c r="E204" s="162">
        <f t="shared" si="6"/>
        <v>3.1471569117009877E-4</v>
      </c>
      <c r="F204" s="162">
        <v>0.10126582429378846</v>
      </c>
      <c r="G204" s="162">
        <v>-0.13235</v>
      </c>
      <c r="H204" s="125">
        <f t="shared" si="7"/>
        <v>-3.7785441628852987E-2</v>
      </c>
      <c r="I204" s="126">
        <f t="shared" si="8"/>
        <v>-1.189167137839189E-5</v>
      </c>
    </row>
    <row r="205" spans="2:9">
      <c r="B205" s="123" t="s">
        <v>985</v>
      </c>
      <c r="C205" s="124" t="s">
        <v>986</v>
      </c>
      <c r="D205" s="161">
        <v>4561.02734375</v>
      </c>
      <c r="E205" s="162">
        <f t="shared" si="6"/>
        <v>3.6396407792315555E-4</v>
      </c>
      <c r="F205" s="162">
        <v>4.7067902338357615E-2</v>
      </c>
      <c r="G205" s="162">
        <v>0.04</v>
      </c>
      <c r="H205" s="125">
        <f t="shared" si="7"/>
        <v>8.8009260385124771E-2</v>
      </c>
      <c r="I205" s="126">
        <f t="shared" si="8"/>
        <v>3.2032209304770836E-5</v>
      </c>
    </row>
    <row r="206" spans="2:9">
      <c r="B206" s="123" t="s">
        <v>987</v>
      </c>
      <c r="C206" s="124" t="s">
        <v>988</v>
      </c>
      <c r="D206" s="161">
        <v>3482.047119140625</v>
      </c>
      <c r="E206" s="162">
        <f t="shared" ref="E206:E269" si="9">IF(H206="N/A","N/A",D206/$D$513)</f>
        <v>2.7786285270568273E-4</v>
      </c>
      <c r="F206" s="162">
        <v>4.9932524260239079E-2</v>
      </c>
      <c r="G206" s="162">
        <v>0.06</v>
      </c>
      <c r="H206" s="125">
        <f t="shared" ref="H206:H269" si="10">IFERROR(F206*(1+0.5*G206)+G206,"N/A")</f>
        <v>0.11143049998804624</v>
      </c>
      <c r="I206" s="126">
        <f t="shared" ref="I206:I269" si="11">IF(ISNUMBER(H206),E206*H206,"N/A")</f>
        <v>3.0962396605099076E-5</v>
      </c>
    </row>
    <row r="207" spans="2:9">
      <c r="B207" s="123" t="s">
        <v>989</v>
      </c>
      <c r="C207" s="124" t="s">
        <v>990</v>
      </c>
      <c r="D207" s="161">
        <v>23760.37109375</v>
      </c>
      <c r="E207" s="162">
        <f t="shared" si="9"/>
        <v>1.8960468562195774E-3</v>
      </c>
      <c r="F207" s="162">
        <v>2.9910962233179381E-2</v>
      </c>
      <c r="G207" s="162">
        <v>8.4000000000000005E-2</v>
      </c>
      <c r="H207" s="125">
        <f t="shared" si="10"/>
        <v>0.11516722264697292</v>
      </c>
      <c r="I207" s="126">
        <f t="shared" si="11"/>
        <v>2.1836245043933313E-4</v>
      </c>
    </row>
    <row r="208" spans="2:9">
      <c r="B208" s="123" t="s">
        <v>991</v>
      </c>
      <c r="C208" s="124" t="s">
        <v>992</v>
      </c>
      <c r="D208" s="161">
        <v>215296.734375</v>
      </c>
      <c r="E208" s="162">
        <f t="shared" si="9"/>
        <v>1.718040070819591E-2</v>
      </c>
      <c r="F208" s="162">
        <v>3.2691226348163571E-2</v>
      </c>
      <c r="G208" s="162">
        <v>0.12</v>
      </c>
      <c r="H208" s="125">
        <f t="shared" si="10"/>
        <v>0.15465269992905339</v>
      </c>
      <c r="I208" s="126">
        <f t="shared" si="11"/>
        <v>2.6569953553855184E-3</v>
      </c>
    </row>
    <row r="209" spans="2:9">
      <c r="B209" s="123" t="s">
        <v>993</v>
      </c>
      <c r="C209" s="124" t="s">
        <v>994</v>
      </c>
      <c r="D209" s="161">
        <v>38986.92578125</v>
      </c>
      <c r="E209" s="162">
        <f t="shared" si="9"/>
        <v>3.1111062099804269E-3</v>
      </c>
      <c r="F209" s="162">
        <v>0</v>
      </c>
      <c r="G209" s="162">
        <v>0.19463999999999998</v>
      </c>
      <c r="H209" s="125">
        <f t="shared" si="10"/>
        <v>0.19463999999999998</v>
      </c>
      <c r="I209" s="126">
        <f t="shared" si="11"/>
        <v>6.0554571271059028E-4</v>
      </c>
    </row>
    <row r="210" spans="2:9">
      <c r="B210" s="123" t="s">
        <v>995</v>
      </c>
      <c r="C210" s="124" t="s">
        <v>996</v>
      </c>
      <c r="D210" s="161">
        <v>25278.529296875</v>
      </c>
      <c r="E210" s="162">
        <f t="shared" si="9"/>
        <v>2.0171939156203578E-3</v>
      </c>
      <c r="F210" s="162">
        <v>3.3863521099335235E-2</v>
      </c>
      <c r="G210" s="162">
        <v>0.08</v>
      </c>
      <c r="H210" s="125">
        <f t="shared" si="10"/>
        <v>0.11521806194330865</v>
      </c>
      <c r="I210" s="126">
        <f t="shared" si="11"/>
        <v>2.3241717352161169E-4</v>
      </c>
    </row>
    <row r="211" spans="2:9">
      <c r="B211" s="123" t="s">
        <v>997</v>
      </c>
      <c r="C211" s="124" t="s">
        <v>998</v>
      </c>
      <c r="D211" s="161">
        <v>19485.88671875</v>
      </c>
      <c r="E211" s="162">
        <f t="shared" si="9"/>
        <v>1.5549485362817074E-3</v>
      </c>
      <c r="F211" s="162">
        <v>2.2585669132036582E-2</v>
      </c>
      <c r="G211" s="162">
        <v>9.5000000000000001E-2</v>
      </c>
      <c r="H211" s="125">
        <f t="shared" si="10"/>
        <v>0.11865848841580832</v>
      </c>
      <c r="I211" s="126">
        <f t="shared" si="11"/>
        <v>1.8450784287956108E-4</v>
      </c>
    </row>
    <row r="212" spans="2:9">
      <c r="B212" s="123" t="s">
        <v>999</v>
      </c>
      <c r="C212" s="124" t="s">
        <v>1000</v>
      </c>
      <c r="D212" s="161">
        <v>2328.375</v>
      </c>
      <c r="E212" s="162">
        <f t="shared" si="9"/>
        <v>1.858013109909515E-4</v>
      </c>
      <c r="F212" s="162">
        <v>1.1191941968675559E-2</v>
      </c>
      <c r="G212" s="162">
        <v>8.4000000000000005E-2</v>
      </c>
      <c r="H212" s="125">
        <f t="shared" si="10"/>
        <v>9.5662003531359938E-2</v>
      </c>
      <c r="I212" s="126">
        <f t="shared" si="11"/>
        <v>1.7774125668147708E-5</v>
      </c>
    </row>
    <row r="213" spans="2:9">
      <c r="B213" s="123" t="s">
        <v>1001</v>
      </c>
      <c r="C213" s="124" t="s">
        <v>1002</v>
      </c>
      <c r="D213" s="161">
        <v>2786.8203125</v>
      </c>
      <c r="E213" s="162">
        <f t="shared" si="9"/>
        <v>2.223846534852475E-4</v>
      </c>
      <c r="F213" s="162">
        <v>5.8788949101374894E-4</v>
      </c>
      <c r="G213" s="162">
        <v>0.05</v>
      </c>
      <c r="H213" s="125">
        <f t="shared" si="10"/>
        <v>5.0602586728289094E-2</v>
      </c>
      <c r="I213" s="126">
        <f t="shared" si="11"/>
        <v>1.1253238715027755E-5</v>
      </c>
    </row>
    <row r="214" spans="2:9">
      <c r="B214" s="123" t="s">
        <v>1003</v>
      </c>
      <c r="C214" s="124" t="s">
        <v>1004</v>
      </c>
      <c r="D214" s="161">
        <v>188751.203125</v>
      </c>
      <c r="E214" s="162">
        <f t="shared" si="9"/>
        <v>1.5062101676810815E-2</v>
      </c>
      <c r="F214" s="162">
        <v>0</v>
      </c>
      <c r="G214" s="162">
        <v>0.17033000000000001</v>
      </c>
      <c r="H214" s="125">
        <f t="shared" si="10"/>
        <v>0.17033000000000001</v>
      </c>
      <c r="I214" s="126">
        <f t="shared" si="11"/>
        <v>2.5655277786111861E-3</v>
      </c>
    </row>
    <row r="215" spans="2:9">
      <c r="B215" s="123" t="s">
        <v>1005</v>
      </c>
      <c r="C215" s="124" t="s">
        <v>1006</v>
      </c>
      <c r="D215" s="161">
        <v>9332.765625</v>
      </c>
      <c r="E215" s="162">
        <f t="shared" si="9"/>
        <v>7.4474261590005346E-4</v>
      </c>
      <c r="F215" s="162">
        <v>3.3077180405504281E-2</v>
      </c>
      <c r="G215" s="162">
        <v>8.2299999999999998E-2</v>
      </c>
      <c r="H215" s="125">
        <f t="shared" si="10"/>
        <v>0.11673830637919078</v>
      </c>
      <c r="I215" s="126">
        <f t="shared" si="11"/>
        <v>8.6939991668580439E-5</v>
      </c>
    </row>
    <row r="216" spans="2:9">
      <c r="B216" s="123" t="s">
        <v>1007</v>
      </c>
      <c r="C216" s="124" t="s">
        <v>1008</v>
      </c>
      <c r="D216" s="161">
        <v>13453.484375</v>
      </c>
      <c r="E216" s="162">
        <f t="shared" si="9"/>
        <v>1.0735706380077443E-3</v>
      </c>
      <c r="F216" s="162">
        <v>1.7696970159357246E-2</v>
      </c>
      <c r="G216" s="162">
        <v>0.1115</v>
      </c>
      <c r="H216" s="125">
        <f t="shared" si="10"/>
        <v>0.13018357624574142</v>
      </c>
      <c r="I216" s="126">
        <f t="shared" si="11"/>
        <v>1.3976126500827045E-4</v>
      </c>
    </row>
    <row r="217" spans="2:9">
      <c r="B217" s="123" t="s">
        <v>1009</v>
      </c>
      <c r="C217" s="124" t="s">
        <v>1010</v>
      </c>
      <c r="D217" s="161">
        <v>15990.501953125</v>
      </c>
      <c r="E217" s="162">
        <f t="shared" si="9"/>
        <v>1.2760213566517403E-3</v>
      </c>
      <c r="F217" s="162">
        <v>9.2920698287102341E-3</v>
      </c>
      <c r="G217" s="162">
        <v>0.10800000000000001</v>
      </c>
      <c r="H217" s="125">
        <f t="shared" si="10"/>
        <v>0.1177938415994606</v>
      </c>
      <c r="I217" s="126">
        <f t="shared" si="11"/>
        <v>1.5030745756296391E-4</v>
      </c>
    </row>
    <row r="218" spans="2:9">
      <c r="B218" s="123" t="s">
        <v>1011</v>
      </c>
      <c r="C218" s="124" t="s">
        <v>1012</v>
      </c>
      <c r="D218" s="161">
        <v>49041.1328125</v>
      </c>
      <c r="E218" s="162">
        <f t="shared" si="9"/>
        <v>3.9134189162157596E-3</v>
      </c>
      <c r="F218" s="162">
        <v>1.7804399226601431E-2</v>
      </c>
      <c r="G218" s="162">
        <v>0.11513</v>
      </c>
      <c r="H218" s="125">
        <f t="shared" si="10"/>
        <v>0.13395930946808074</v>
      </c>
      <c r="I218" s="126">
        <f t="shared" si="11"/>
        <v>5.2423889567558806E-4</v>
      </c>
    </row>
    <row r="219" spans="2:9">
      <c r="B219" s="123" t="s">
        <v>1013</v>
      </c>
      <c r="C219" s="124" t="s">
        <v>1014</v>
      </c>
      <c r="D219" s="161">
        <v>2784.760986328125</v>
      </c>
      <c r="E219" s="162">
        <f t="shared" si="9"/>
        <v>2.222203219224656E-4</v>
      </c>
      <c r="F219" s="162">
        <v>5.2724077786942567E-4</v>
      </c>
      <c r="G219" s="162">
        <v>0.43640000000000001</v>
      </c>
      <c r="H219" s="125">
        <f t="shared" si="10"/>
        <v>0.43704228471560053</v>
      </c>
      <c r="I219" s="126">
        <f t="shared" si="11"/>
        <v>9.7119677203230616E-5</v>
      </c>
    </row>
    <row r="220" spans="2:9">
      <c r="B220" s="123" t="s">
        <v>1015</v>
      </c>
      <c r="C220" s="124" t="s">
        <v>1016</v>
      </c>
      <c r="D220" s="161">
        <v>13259.0712890625</v>
      </c>
      <c r="E220" s="162">
        <f t="shared" si="9"/>
        <v>1.0580567254116274E-3</v>
      </c>
      <c r="F220" s="162">
        <v>1.5725166876076717E-2</v>
      </c>
      <c r="G220" s="162">
        <v>0.13875000000000001</v>
      </c>
      <c r="H220" s="125">
        <f t="shared" si="10"/>
        <v>0.15556610032810456</v>
      </c>
      <c r="I220" s="126">
        <f t="shared" si="11"/>
        <v>1.64597758698211E-4</v>
      </c>
    </row>
    <row r="221" spans="2:9">
      <c r="B221" s="123" t="s">
        <v>1017</v>
      </c>
      <c r="C221" s="124" t="s">
        <v>1018</v>
      </c>
      <c r="D221" s="161">
        <v>26407.212890625</v>
      </c>
      <c r="E221" s="162">
        <f t="shared" si="9"/>
        <v>2.1072614053557863E-3</v>
      </c>
      <c r="F221" s="162">
        <v>1.2722823929011674E-2</v>
      </c>
      <c r="G221" s="162">
        <v>0.20499999999999999</v>
      </c>
      <c r="H221" s="125">
        <f t="shared" si="10"/>
        <v>0.21902691338173536</v>
      </c>
      <c r="I221" s="126">
        <f t="shared" si="11"/>
        <v>4.615469613035357E-4</v>
      </c>
    </row>
    <row r="222" spans="2:9">
      <c r="B222" s="123" t="s">
        <v>1019</v>
      </c>
      <c r="C222" s="124" t="s">
        <v>1020</v>
      </c>
      <c r="D222" s="161">
        <v>2788.235595703125</v>
      </c>
      <c r="E222" s="162">
        <f t="shared" si="9"/>
        <v>2.2249759125281677E-4</v>
      </c>
      <c r="F222" s="162">
        <v>7.3306367961412967E-3</v>
      </c>
      <c r="G222" s="162">
        <v>0.15</v>
      </c>
      <c r="H222" s="125">
        <f t="shared" si="10"/>
        <v>0.15788043455585188</v>
      </c>
      <c r="I222" s="126">
        <f t="shared" si="11"/>
        <v>3.5128016394625017E-5</v>
      </c>
    </row>
    <row r="223" spans="2:9">
      <c r="B223" s="123" t="s">
        <v>1021</v>
      </c>
      <c r="C223" s="124" t="s">
        <v>1022</v>
      </c>
      <c r="D223" s="161">
        <v>4419.2724609375</v>
      </c>
      <c r="E223" s="162">
        <f t="shared" si="9"/>
        <v>3.5265222177200669E-4</v>
      </c>
      <c r="F223" s="162">
        <v>4.1275429473796359E-2</v>
      </c>
      <c r="G223" s="162">
        <v>0.09</v>
      </c>
      <c r="H223" s="125">
        <f t="shared" si="10"/>
        <v>0.13313282380011718</v>
      </c>
      <c r="I223" s="126">
        <f t="shared" si="11"/>
        <v>4.6949586103892416E-5</v>
      </c>
    </row>
    <row r="224" spans="2:9">
      <c r="B224" s="123" t="s">
        <v>1023</v>
      </c>
      <c r="C224" s="124" t="s">
        <v>1024</v>
      </c>
      <c r="D224" s="161">
        <v>5598.767578125</v>
      </c>
      <c r="E224" s="162">
        <f t="shared" si="9"/>
        <v>4.4677440530381041E-4</v>
      </c>
      <c r="F224" s="162">
        <v>2.4857509550440728E-2</v>
      </c>
      <c r="G224" s="162">
        <v>5.3330000000000002E-2</v>
      </c>
      <c r="H224" s="125">
        <f t="shared" si="10"/>
        <v>7.8850335042603234E-2</v>
      </c>
      <c r="I224" s="126">
        <f t="shared" si="11"/>
        <v>3.5228311546665265E-5</v>
      </c>
    </row>
    <row r="225" spans="2:9">
      <c r="B225" s="123" t="s">
        <v>1025</v>
      </c>
      <c r="C225" s="124" t="s">
        <v>1026</v>
      </c>
      <c r="D225" s="161">
        <v>3348.363037109375</v>
      </c>
      <c r="E225" s="162">
        <f t="shared" si="9"/>
        <v>2.6719503600947694E-4</v>
      </c>
      <c r="F225" s="162">
        <v>5.0473184991710197E-2</v>
      </c>
      <c r="G225" s="162">
        <v>5.0000000000000001E-3</v>
      </c>
      <c r="H225" s="125">
        <f t="shared" si="10"/>
        <v>5.5599367954189467E-2</v>
      </c>
      <c r="I225" s="126">
        <f t="shared" si="11"/>
        <v>1.4855875122623812E-5</v>
      </c>
    </row>
    <row r="226" spans="2:9">
      <c r="B226" s="123" t="s">
        <v>1027</v>
      </c>
      <c r="C226" s="124" t="s">
        <v>1028</v>
      </c>
      <c r="D226" s="161">
        <v>12589.6279296875</v>
      </c>
      <c r="E226" s="162">
        <f t="shared" si="9"/>
        <v>1.0046360119071182E-3</v>
      </c>
      <c r="F226" s="162">
        <v>5.0379817738481186E-2</v>
      </c>
      <c r="G226" s="162">
        <v>6.1850000000000002E-2</v>
      </c>
      <c r="H226" s="125">
        <f t="shared" si="10"/>
        <v>0.11378781360204372</v>
      </c>
      <c r="I226" s="126">
        <f t="shared" si="11"/>
        <v>1.1431533526078775E-4</v>
      </c>
    </row>
    <row r="227" spans="2:9">
      <c r="B227" s="123" t="s">
        <v>1029</v>
      </c>
      <c r="C227" s="124" t="s">
        <v>1030</v>
      </c>
      <c r="D227" s="161">
        <v>18967.1171875</v>
      </c>
      <c r="E227" s="162">
        <f t="shared" si="9"/>
        <v>1.513551399218987E-3</v>
      </c>
      <c r="F227" s="162">
        <v>4.5228913587783651E-2</v>
      </c>
      <c r="G227" s="162">
        <v>5.0700000000000002E-2</v>
      </c>
      <c r="H227" s="125">
        <f t="shared" si="10"/>
        <v>9.7075466547233966E-2</v>
      </c>
      <c r="I227" s="126">
        <f t="shared" si="11"/>
        <v>1.4692870822240192E-4</v>
      </c>
    </row>
    <row r="228" spans="2:9">
      <c r="B228" s="123" t="s">
        <v>1031</v>
      </c>
      <c r="C228" s="124" t="s">
        <v>1032</v>
      </c>
      <c r="D228" s="161">
        <v>80972.0390625</v>
      </c>
      <c r="E228" s="162">
        <f t="shared" si="9"/>
        <v>6.4614639014003482E-3</v>
      </c>
      <c r="F228" s="162">
        <v>2.2904852612933499E-2</v>
      </c>
      <c r="G228" s="162">
        <v>0.15839999999999999</v>
      </c>
      <c r="H228" s="125">
        <f t="shared" si="10"/>
        <v>0.18311891693987781</v>
      </c>
      <c r="I228" s="126">
        <f t="shared" si="11"/>
        <v>1.1832162714705491E-3</v>
      </c>
    </row>
    <row r="229" spans="2:9">
      <c r="B229" s="123" t="s">
        <v>1033</v>
      </c>
      <c r="C229" s="124" t="s">
        <v>1034</v>
      </c>
      <c r="D229" s="161">
        <v>14819.087890625</v>
      </c>
      <c r="E229" s="162">
        <f t="shared" si="9"/>
        <v>1.182544030823325E-3</v>
      </c>
      <c r="F229" s="162">
        <v>9.4304035588198953E-3</v>
      </c>
      <c r="G229" s="162">
        <v>4.4800000000000006E-2</v>
      </c>
      <c r="H229" s="125">
        <f t="shared" si="10"/>
        <v>5.4441644598537467E-2</v>
      </c>
      <c r="I229" s="126">
        <f t="shared" si="11"/>
        <v>6.4379641848205391E-5</v>
      </c>
    </row>
    <row r="230" spans="2:9">
      <c r="B230" s="123" t="s">
        <v>1035</v>
      </c>
      <c r="C230" s="124" t="s">
        <v>1036</v>
      </c>
      <c r="D230" s="161">
        <v>7649.01513671875</v>
      </c>
      <c r="E230" s="162">
        <f t="shared" si="9"/>
        <v>6.1038150649786905E-4</v>
      </c>
      <c r="F230" s="162">
        <v>2.3285303404420525E-2</v>
      </c>
      <c r="G230" s="162">
        <v>9.5000000000000001E-2</v>
      </c>
      <c r="H230" s="125">
        <f t="shared" si="10"/>
        <v>0.1193913553161305</v>
      </c>
      <c r="I230" s="126">
        <f t="shared" si="11"/>
        <v>7.2874275320682099E-5</v>
      </c>
    </row>
    <row r="231" spans="2:9">
      <c r="B231" s="123" t="s">
        <v>1037</v>
      </c>
      <c r="C231" s="124" t="s">
        <v>1038</v>
      </c>
      <c r="D231" s="161">
        <v>17487.23828125</v>
      </c>
      <c r="E231" s="162">
        <f t="shared" si="9"/>
        <v>1.3954589781574719E-3</v>
      </c>
      <c r="F231" s="162">
        <v>3.7776556921695299E-2</v>
      </c>
      <c r="G231" s="162">
        <v>0.08</v>
      </c>
      <c r="H231" s="125">
        <f t="shared" si="10"/>
        <v>0.11928761919856312</v>
      </c>
      <c r="I231" s="126">
        <f t="shared" si="11"/>
        <v>1.6646097919366452E-4</v>
      </c>
    </row>
    <row r="232" spans="2:9">
      <c r="B232" s="123" t="s">
        <v>1039</v>
      </c>
      <c r="C232" s="124" t="s">
        <v>1040</v>
      </c>
      <c r="D232" s="161">
        <v>10608.201171875</v>
      </c>
      <c r="E232" s="162">
        <f t="shared" si="9"/>
        <v>8.4652072152901624E-4</v>
      </c>
      <c r="F232" s="162">
        <v>1.3531209183072273E-2</v>
      </c>
      <c r="G232" s="162">
        <v>0.13</v>
      </c>
      <c r="H232" s="125">
        <f t="shared" si="10"/>
        <v>0.14441073777997199</v>
      </c>
      <c r="I232" s="126">
        <f t="shared" si="11"/>
        <v>1.2224668194203944E-4</v>
      </c>
    </row>
    <row r="233" spans="2:9">
      <c r="B233" s="123" t="s">
        <v>1041</v>
      </c>
      <c r="C233" s="124" t="s">
        <v>1042</v>
      </c>
      <c r="D233" s="161">
        <v>42706.88671875</v>
      </c>
      <c r="E233" s="162">
        <f t="shared" si="9"/>
        <v>3.4079542774191466E-3</v>
      </c>
      <c r="F233" s="162">
        <v>2.7891807020243405E-2</v>
      </c>
      <c r="G233" s="162">
        <v>0.11</v>
      </c>
      <c r="H233" s="125">
        <f t="shared" si="10"/>
        <v>0.1394258564063568</v>
      </c>
      <c r="I233" s="126">
        <f t="shared" si="11"/>
        <v>4.7515694372287135E-4</v>
      </c>
    </row>
    <row r="234" spans="2:9">
      <c r="B234" s="123" t="s">
        <v>1043</v>
      </c>
      <c r="C234" s="124" t="s">
        <v>1044</v>
      </c>
      <c r="D234" s="161">
        <v>10572.12109375</v>
      </c>
      <c r="E234" s="162">
        <f t="shared" si="9"/>
        <v>8.4364157799918064E-4</v>
      </c>
      <c r="F234" s="162">
        <v>9.778967124766379E-3</v>
      </c>
      <c r="G234" s="162">
        <v>0.20199999999999999</v>
      </c>
      <c r="H234" s="125">
        <f t="shared" si="10"/>
        <v>0.21276664280436777</v>
      </c>
      <c r="I234" s="126">
        <f t="shared" si="11"/>
        <v>1.7949878628106483E-4</v>
      </c>
    </row>
    <row r="235" spans="2:9">
      <c r="B235" s="123" t="s">
        <v>1045</v>
      </c>
      <c r="C235" s="124" t="s">
        <v>1046</v>
      </c>
      <c r="D235" s="161">
        <v>4631.779296875</v>
      </c>
      <c r="E235" s="162">
        <f t="shared" si="9"/>
        <v>3.6960999219632685E-4</v>
      </c>
      <c r="F235" s="162">
        <v>6.4904960869748007E-3</v>
      </c>
      <c r="G235" s="162">
        <v>0.08</v>
      </c>
      <c r="H235" s="125">
        <f t="shared" si="10"/>
        <v>8.67501159304538E-2</v>
      </c>
      <c r="I235" s="126">
        <f t="shared" si="11"/>
        <v>3.2063709672085482E-5</v>
      </c>
    </row>
    <row r="236" spans="2:9">
      <c r="B236" s="123" t="s">
        <v>1047</v>
      </c>
      <c r="C236" s="124" t="s">
        <v>1048</v>
      </c>
      <c r="D236" s="161">
        <v>39574.6796875</v>
      </c>
      <c r="E236" s="162">
        <f t="shared" si="9"/>
        <v>3.1580082108700184E-3</v>
      </c>
      <c r="F236" s="162">
        <v>2.3631575574432965E-2</v>
      </c>
      <c r="G236" s="162">
        <v>0.1</v>
      </c>
      <c r="H236" s="125">
        <f t="shared" si="10"/>
        <v>0.12481315435315463</v>
      </c>
      <c r="I236" s="126">
        <f t="shared" si="11"/>
        <v>3.9416096627184927E-4</v>
      </c>
    </row>
    <row r="237" spans="2:9">
      <c r="B237" s="123" t="s">
        <v>1049</v>
      </c>
      <c r="C237" s="124" t="s">
        <v>1050</v>
      </c>
      <c r="D237" s="161">
        <v>4390.5380859375</v>
      </c>
      <c r="E237" s="162">
        <f t="shared" si="9"/>
        <v>3.5035925584276175E-4</v>
      </c>
      <c r="F237" s="162">
        <v>4.9791667610406876E-2</v>
      </c>
      <c r="G237" s="162">
        <v>0.11</v>
      </c>
      <c r="H237" s="125">
        <f t="shared" si="10"/>
        <v>0.16253020932897924</v>
      </c>
      <c r="I237" s="126">
        <f t="shared" si="11"/>
        <v>5.6943963192469461E-5</v>
      </c>
    </row>
    <row r="238" spans="2:9">
      <c r="B238" s="123" t="s">
        <v>1051</v>
      </c>
      <c r="C238" s="124" t="s">
        <v>1052</v>
      </c>
      <c r="D238" s="161">
        <v>8042.94873046875</v>
      </c>
      <c r="E238" s="162">
        <f t="shared" si="9"/>
        <v>6.418168973443294E-4</v>
      </c>
      <c r="F238" s="162">
        <v>2.1564224692209141E-2</v>
      </c>
      <c r="G238" s="162">
        <v>0.11</v>
      </c>
      <c r="H238" s="125">
        <f t="shared" si="10"/>
        <v>0.13275025705028065</v>
      </c>
      <c r="I238" s="126">
        <f t="shared" si="11"/>
        <v>8.5201358101673314E-5</v>
      </c>
    </row>
    <row r="239" spans="2:9">
      <c r="B239" s="123" t="s">
        <v>1053</v>
      </c>
      <c r="C239" s="124" t="s">
        <v>1054</v>
      </c>
      <c r="D239" s="161">
        <v>4720.64453125</v>
      </c>
      <c r="E239" s="162">
        <f t="shared" si="9"/>
        <v>3.7670132286616882E-4</v>
      </c>
      <c r="F239" s="162">
        <v>3.1429260545364199E-2</v>
      </c>
      <c r="G239" s="162">
        <v>3.5000000000000003E-2</v>
      </c>
      <c r="H239" s="125">
        <f t="shared" si="10"/>
        <v>6.6979272604908074E-2</v>
      </c>
      <c r="I239" s="126">
        <f t="shared" si="11"/>
        <v>2.5231180594882611E-5</v>
      </c>
    </row>
    <row r="240" spans="2:9">
      <c r="B240" s="123" t="s">
        <v>1055</v>
      </c>
      <c r="C240" s="124" t="s">
        <v>1056</v>
      </c>
      <c r="D240" s="161">
        <v>5763.31982421875</v>
      </c>
      <c r="E240" s="162">
        <f t="shared" si="9"/>
        <v>4.5990546153432501E-4</v>
      </c>
      <c r="F240" s="162">
        <v>0</v>
      </c>
      <c r="G240" s="162">
        <v>0.05</v>
      </c>
      <c r="H240" s="125">
        <f t="shared" si="10"/>
        <v>0.05</v>
      </c>
      <c r="I240" s="126">
        <f t="shared" si="11"/>
        <v>2.2995273076716251E-5</v>
      </c>
    </row>
    <row r="241" spans="2:9">
      <c r="B241" s="123" t="s">
        <v>1057</v>
      </c>
      <c r="C241" s="124" t="s">
        <v>1058</v>
      </c>
      <c r="D241" s="161">
        <v>11376.9462890625</v>
      </c>
      <c r="E241" s="162">
        <f t="shared" si="9"/>
        <v>9.0786558676392477E-4</v>
      </c>
      <c r="F241" s="162">
        <v>1.5644753627318951E-2</v>
      </c>
      <c r="G241" s="162">
        <v>0.11932999999999999</v>
      </c>
      <c r="H241" s="125">
        <f t="shared" si="10"/>
        <v>0.13590819785249292</v>
      </c>
      <c r="I241" s="126">
        <f t="shared" si="11"/>
        <v>1.2338637578938107E-4</v>
      </c>
    </row>
    <row r="242" spans="2:9">
      <c r="B242" s="123" t="s">
        <v>1059</v>
      </c>
      <c r="C242" s="124" t="s">
        <v>1060</v>
      </c>
      <c r="D242" s="161">
        <v>16116.5439453125</v>
      </c>
      <c r="E242" s="162">
        <f t="shared" si="9"/>
        <v>1.2860793444708625E-3</v>
      </c>
      <c r="F242" s="162">
        <v>2.0621703328141363E-2</v>
      </c>
      <c r="G242" s="162">
        <v>8.0749999999999988E-2</v>
      </c>
      <c r="H242" s="125">
        <f t="shared" si="10"/>
        <v>0.10220430460001506</v>
      </c>
      <c r="I242" s="126">
        <f t="shared" si="11"/>
        <v>1.3144284506208772E-4</v>
      </c>
    </row>
    <row r="243" spans="2:9">
      <c r="B243" s="123" t="s">
        <v>1061</v>
      </c>
      <c r="C243" s="124" t="s">
        <v>1062</v>
      </c>
      <c r="D243" s="161">
        <v>12468.5263671875</v>
      </c>
      <c r="E243" s="162">
        <f t="shared" si="9"/>
        <v>9.9497226398182577E-4</v>
      </c>
      <c r="F243" s="162">
        <v>1.3261789302678652E-2</v>
      </c>
      <c r="G243" s="162">
        <v>9.7500000000000003E-2</v>
      </c>
      <c r="H243" s="125">
        <f t="shared" si="10"/>
        <v>0.11140830153118424</v>
      </c>
      <c r="I243" s="126">
        <f t="shared" si="11"/>
        <v>1.1084817000085228E-4</v>
      </c>
    </row>
    <row r="244" spans="2:9">
      <c r="B244" s="123" t="s">
        <v>1063</v>
      </c>
      <c r="C244" s="124" t="s">
        <v>1064</v>
      </c>
      <c r="D244" s="161">
        <v>225148.625</v>
      </c>
      <c r="E244" s="162">
        <f t="shared" si="9"/>
        <v>1.7966568827104793E-2</v>
      </c>
      <c r="F244" s="162">
        <v>1.653517066372779E-2</v>
      </c>
      <c r="G244" s="162">
        <v>0.1</v>
      </c>
      <c r="H244" s="125">
        <f t="shared" si="10"/>
        <v>0.11736192919691418</v>
      </c>
      <c r="I244" s="126">
        <f t="shared" si="11"/>
        <v>2.1085911785981583E-3</v>
      </c>
    </row>
    <row r="245" spans="2:9">
      <c r="B245" s="123" t="s">
        <v>1065</v>
      </c>
      <c r="C245" s="124" t="s">
        <v>1066</v>
      </c>
      <c r="D245" s="161">
        <v>9878.5830078125</v>
      </c>
      <c r="E245" s="162">
        <f t="shared" si="9"/>
        <v>7.882981365048583E-4</v>
      </c>
      <c r="F245" s="162">
        <v>0</v>
      </c>
      <c r="G245" s="162">
        <v>0.14000000000000001</v>
      </c>
      <c r="H245" s="125">
        <f t="shared" si="10"/>
        <v>0.14000000000000001</v>
      </c>
      <c r="I245" s="126">
        <f t="shared" si="11"/>
        <v>1.1036173911068017E-4</v>
      </c>
    </row>
    <row r="246" spans="2:9">
      <c r="B246" s="123" t="s">
        <v>1067</v>
      </c>
      <c r="C246" s="124" t="s">
        <v>1068</v>
      </c>
      <c r="D246" s="161">
        <v>4404.31689453125</v>
      </c>
      <c r="E246" s="162">
        <f t="shared" si="9"/>
        <v>3.5145878693230368E-4</v>
      </c>
      <c r="F246" s="162">
        <v>2.3076922129215801E-2</v>
      </c>
      <c r="G246" s="162">
        <v>0.03</v>
      </c>
      <c r="H246" s="125">
        <f t="shared" si="10"/>
        <v>5.3423075961154032E-2</v>
      </c>
      <c r="I246" s="126">
        <f t="shared" si="11"/>
        <v>1.877600947149951E-5</v>
      </c>
    </row>
    <row r="247" spans="2:9">
      <c r="B247" s="123" t="s">
        <v>1069</v>
      </c>
      <c r="C247" s="124" t="s">
        <v>1070</v>
      </c>
      <c r="D247" s="161">
        <v>4608.07177734375</v>
      </c>
      <c r="E247" s="162">
        <f t="shared" si="9"/>
        <v>3.677181628263801E-4</v>
      </c>
      <c r="F247" s="162">
        <v>1.5374759425725944E-2</v>
      </c>
      <c r="G247" s="162">
        <v>0.14749999999999999</v>
      </c>
      <c r="H247" s="125">
        <f t="shared" si="10"/>
        <v>0.16400864793337322</v>
      </c>
      <c r="I247" s="126">
        <f t="shared" si="11"/>
        <v>6.0308958705698581E-5</v>
      </c>
    </row>
    <row r="248" spans="2:9">
      <c r="B248" s="123" t="s">
        <v>1071</v>
      </c>
      <c r="C248" s="124" t="s">
        <v>1072</v>
      </c>
      <c r="D248" s="161">
        <v>133900.0625</v>
      </c>
      <c r="E248" s="162">
        <f t="shared" si="9"/>
        <v>1.0685051658032038E-2</v>
      </c>
      <c r="F248" s="162">
        <v>3.2224199186472346E-2</v>
      </c>
      <c r="G248" s="162">
        <v>0.11756</v>
      </c>
      <c r="H248" s="125">
        <f t="shared" si="10"/>
        <v>0.15167833761465319</v>
      </c>
      <c r="I248" s="126">
        <f t="shared" si="11"/>
        <v>1.6206908728169933E-3</v>
      </c>
    </row>
    <row r="249" spans="2:9">
      <c r="B249" s="123" t="s">
        <v>1073</v>
      </c>
      <c r="C249" s="124" t="s">
        <v>1074</v>
      </c>
      <c r="D249" s="161">
        <v>17493.859375</v>
      </c>
      <c r="E249" s="162">
        <f t="shared" si="9"/>
        <v>1.3959873328679218E-3</v>
      </c>
      <c r="F249" s="162">
        <v>6.2741312941429058E-3</v>
      </c>
      <c r="G249" s="162">
        <v>0.15143000000000001</v>
      </c>
      <c r="H249" s="125">
        <f t="shared" si="10"/>
        <v>0.15817917714507895</v>
      </c>
      <c r="I249" s="126">
        <f t="shared" si="11"/>
        <v>2.208161276180013E-4</v>
      </c>
    </row>
    <row r="250" spans="2:9">
      <c r="B250" s="123" t="s">
        <v>1075</v>
      </c>
      <c r="C250" s="124" t="s">
        <v>1076</v>
      </c>
      <c r="D250" s="161">
        <v>12638.5048828125</v>
      </c>
      <c r="E250" s="162" t="str">
        <f t="shared" si="9"/>
        <v>N/A</v>
      </c>
      <c r="F250" s="162">
        <v>3.6332178280840288E-2</v>
      </c>
      <c r="G250" s="162" t="s">
        <v>1622</v>
      </c>
      <c r="H250" s="125" t="str">
        <f t="shared" si="10"/>
        <v>N/A</v>
      </c>
      <c r="I250" s="126" t="str">
        <f t="shared" si="11"/>
        <v>N/A</v>
      </c>
    </row>
    <row r="251" spans="2:9">
      <c r="B251" s="123" t="s">
        <v>1077</v>
      </c>
      <c r="C251" s="124" t="s">
        <v>1078</v>
      </c>
      <c r="D251" s="161">
        <v>4864.638671875</v>
      </c>
      <c r="E251" s="162">
        <f t="shared" si="9"/>
        <v>3.8819186889210553E-4</v>
      </c>
      <c r="F251" s="162">
        <v>2.2540983823696337E-2</v>
      </c>
      <c r="G251" s="162">
        <v>0.1075</v>
      </c>
      <c r="H251" s="125">
        <f t="shared" si="10"/>
        <v>0.13125256170422001</v>
      </c>
      <c r="I251" s="126">
        <f t="shared" si="11"/>
        <v>5.0951177224837562E-5</v>
      </c>
    </row>
    <row r="252" spans="2:9">
      <c r="B252" s="123" t="s">
        <v>1079</v>
      </c>
      <c r="C252" s="124" t="s">
        <v>1080</v>
      </c>
      <c r="D252" s="161">
        <v>12606.166015625</v>
      </c>
      <c r="E252" s="162">
        <f t="shared" si="9"/>
        <v>1.0059557297568925E-3</v>
      </c>
      <c r="F252" s="162">
        <v>1.527119586818026E-2</v>
      </c>
      <c r="G252" s="162">
        <v>0.11</v>
      </c>
      <c r="H252" s="125">
        <f t="shared" si="10"/>
        <v>0.12611111164093017</v>
      </c>
      <c r="I252" s="126">
        <f t="shared" si="11"/>
        <v>1.2686219534120485E-4</v>
      </c>
    </row>
    <row r="253" spans="2:9">
      <c r="B253" s="123" t="s">
        <v>1081</v>
      </c>
      <c r="C253" s="124" t="s">
        <v>1082</v>
      </c>
      <c r="D253" s="161">
        <v>5577.68359375</v>
      </c>
      <c r="E253" s="162">
        <f t="shared" si="9"/>
        <v>4.4509193064324768E-4</v>
      </c>
      <c r="F253" s="162">
        <v>3.8428482942013308E-2</v>
      </c>
      <c r="G253" s="162">
        <v>0.13666999999999999</v>
      </c>
      <c r="H253" s="125">
        <f t="shared" si="10"/>
        <v>0.17772449332385576</v>
      </c>
      <c r="I253" s="126">
        <f t="shared" si="11"/>
        <v>7.9103737856107937E-5</v>
      </c>
    </row>
    <row r="254" spans="2:9">
      <c r="B254" s="123" t="s">
        <v>1083</v>
      </c>
      <c r="C254" s="124" t="s">
        <v>1084</v>
      </c>
      <c r="D254" s="161">
        <v>22415.5234375</v>
      </c>
      <c r="E254" s="162">
        <f t="shared" si="9"/>
        <v>1.7887297541143072E-3</v>
      </c>
      <c r="F254" s="162">
        <v>0</v>
      </c>
      <c r="G254" s="162">
        <v>0.21167000000000002</v>
      </c>
      <c r="H254" s="125">
        <f t="shared" si="10"/>
        <v>0.21167000000000002</v>
      </c>
      <c r="I254" s="126">
        <f t="shared" si="11"/>
        <v>3.7862042705337544E-4</v>
      </c>
    </row>
    <row r="255" spans="2:9">
      <c r="B255" s="123" t="s">
        <v>1085</v>
      </c>
      <c r="C255" s="124" t="s">
        <v>1086</v>
      </c>
      <c r="D255" s="161">
        <v>24952.595703125</v>
      </c>
      <c r="E255" s="162">
        <f t="shared" si="9"/>
        <v>1.9911848367500117E-3</v>
      </c>
      <c r="F255" s="162">
        <v>2.7653415062306976E-2</v>
      </c>
      <c r="G255" s="162">
        <v>9.849999999999999E-2</v>
      </c>
      <c r="H255" s="125">
        <f t="shared" si="10"/>
        <v>0.1275153457541256</v>
      </c>
      <c r="I255" s="126">
        <f t="shared" si="11"/>
        <v>2.5390662291854989E-4</v>
      </c>
    </row>
    <row r="256" spans="2:9">
      <c r="B256" s="123" t="s">
        <v>1087</v>
      </c>
      <c r="C256" s="124" t="s">
        <v>1088</v>
      </c>
      <c r="D256" s="161">
        <v>10062.5458984375</v>
      </c>
      <c r="E256" s="162">
        <f t="shared" si="9"/>
        <v>8.0297813704249084E-4</v>
      </c>
      <c r="F256" s="162">
        <v>3.0392326066116981E-2</v>
      </c>
      <c r="G256" s="162">
        <v>0.12</v>
      </c>
      <c r="H256" s="125">
        <f t="shared" si="10"/>
        <v>0.15221586563008399</v>
      </c>
      <c r="I256" s="126">
        <f t="shared" si="11"/>
        <v>1.2222601221195496E-4</v>
      </c>
    </row>
    <row r="257" spans="2:9">
      <c r="B257" s="123" t="s">
        <v>1089</v>
      </c>
      <c r="C257" s="124" t="s">
        <v>1090</v>
      </c>
      <c r="D257" s="161">
        <v>4131.4130859375</v>
      </c>
      <c r="E257" s="162">
        <f t="shared" si="9"/>
        <v>3.2968141627201807E-4</v>
      </c>
      <c r="F257" s="162">
        <v>1.5650682893021219E-2</v>
      </c>
      <c r="G257" s="162">
        <v>0.12</v>
      </c>
      <c r="H257" s="125">
        <f t="shared" si="10"/>
        <v>0.13658972386660248</v>
      </c>
      <c r="I257" s="126">
        <f t="shared" si="11"/>
        <v>4.5031093612545371E-5</v>
      </c>
    </row>
    <row r="258" spans="2:9">
      <c r="B258" s="123" t="s">
        <v>1091</v>
      </c>
      <c r="C258" s="124" t="s">
        <v>1092</v>
      </c>
      <c r="D258" s="161">
        <v>18317.802734375</v>
      </c>
      <c r="E258" s="162">
        <f t="shared" si="9"/>
        <v>1.4617369463769845E-3</v>
      </c>
      <c r="F258" s="162">
        <v>2.5117545545587913E-2</v>
      </c>
      <c r="G258" s="162">
        <v>0.17553000000000002</v>
      </c>
      <c r="H258" s="125">
        <f t="shared" si="10"/>
        <v>0.20285198693039647</v>
      </c>
      <c r="I258" s="126">
        <f t="shared" si="11"/>
        <v>2.9651624394214169E-4</v>
      </c>
    </row>
    <row r="259" spans="2:9">
      <c r="B259" s="123" t="s">
        <v>1093</v>
      </c>
      <c r="C259" s="124" t="s">
        <v>1094</v>
      </c>
      <c r="D259" s="161">
        <v>4955.37060546875</v>
      </c>
      <c r="E259" s="162">
        <f t="shared" si="9"/>
        <v>3.9543215974321961E-4</v>
      </c>
      <c r="F259" s="162">
        <v>8.8222321561637496E-3</v>
      </c>
      <c r="G259" s="162">
        <v>0.191</v>
      </c>
      <c r="H259" s="125">
        <f t="shared" si="10"/>
        <v>0.20066475532707739</v>
      </c>
      <c r="I259" s="126">
        <f t="shared" si="11"/>
        <v>7.9349297583330945E-5</v>
      </c>
    </row>
    <row r="260" spans="2:9">
      <c r="B260" s="123" t="s">
        <v>1095</v>
      </c>
      <c r="C260" s="124" t="s">
        <v>1096</v>
      </c>
      <c r="D260" s="161">
        <v>2560.248291015625</v>
      </c>
      <c r="E260" s="162">
        <f t="shared" si="9"/>
        <v>2.043044994612321E-4</v>
      </c>
      <c r="F260" s="162">
        <v>0</v>
      </c>
      <c r="G260" s="162">
        <v>0.14000000000000001</v>
      </c>
      <c r="H260" s="125">
        <f t="shared" si="10"/>
        <v>0.14000000000000001</v>
      </c>
      <c r="I260" s="126">
        <f t="shared" si="11"/>
        <v>2.8602629924572497E-5</v>
      </c>
    </row>
    <row r="261" spans="2:9">
      <c r="B261" s="123" t="s">
        <v>1097</v>
      </c>
      <c r="C261" s="124" t="s">
        <v>1098</v>
      </c>
      <c r="D261" s="161">
        <v>4838.533203125</v>
      </c>
      <c r="E261" s="162">
        <f t="shared" si="9"/>
        <v>3.8610868627857322E-4</v>
      </c>
      <c r="F261" s="162">
        <v>0</v>
      </c>
      <c r="G261" s="162">
        <v>0.13225000000000001</v>
      </c>
      <c r="H261" s="125">
        <f t="shared" si="10"/>
        <v>0.13225000000000001</v>
      </c>
      <c r="I261" s="126">
        <f t="shared" si="11"/>
        <v>5.1062873760341309E-5</v>
      </c>
    </row>
    <row r="262" spans="2:9">
      <c r="B262" s="123" t="s">
        <v>1099</v>
      </c>
      <c r="C262" s="124" t="s">
        <v>1100</v>
      </c>
      <c r="D262" s="161">
        <v>200503.21875</v>
      </c>
      <c r="E262" s="162">
        <f t="shared" si="9"/>
        <v>1.5999897311066959E-2</v>
      </c>
      <c r="F262" s="162">
        <v>3.525971173538469E-2</v>
      </c>
      <c r="G262" s="162">
        <v>6.6500000000000004E-2</v>
      </c>
      <c r="H262" s="125">
        <f t="shared" si="10"/>
        <v>0.10293209715058624</v>
      </c>
      <c r="I262" s="126">
        <f t="shared" si="11"/>
        <v>1.6469029844221477E-3</v>
      </c>
    </row>
    <row r="263" spans="2:9">
      <c r="B263" s="123" t="s">
        <v>1101</v>
      </c>
      <c r="C263" s="124" t="s">
        <v>1102</v>
      </c>
      <c r="D263" s="161">
        <v>8372.154296875</v>
      </c>
      <c r="E263" s="162">
        <f t="shared" si="9"/>
        <v>6.6808707539717737E-4</v>
      </c>
      <c r="F263" s="162">
        <v>0</v>
      </c>
      <c r="G263" s="162">
        <v>0.14874999999999999</v>
      </c>
      <c r="H263" s="125">
        <f t="shared" si="10"/>
        <v>0.14874999999999999</v>
      </c>
      <c r="I263" s="126">
        <f t="shared" si="11"/>
        <v>9.9377952465330125E-5</v>
      </c>
    </row>
    <row r="264" spans="2:9">
      <c r="B264" s="123" t="s">
        <v>1103</v>
      </c>
      <c r="C264" s="124" t="s">
        <v>1104</v>
      </c>
      <c r="D264" s="161">
        <v>5704.98876953125</v>
      </c>
      <c r="E264" s="162">
        <f t="shared" si="9"/>
        <v>4.5525071887799926E-4</v>
      </c>
      <c r="F264" s="162">
        <v>1.3095900026638773E-2</v>
      </c>
      <c r="G264" s="162">
        <v>0.185</v>
      </c>
      <c r="H264" s="125">
        <f t="shared" si="10"/>
        <v>0.19930727077910285</v>
      </c>
      <c r="I264" s="126">
        <f t="shared" si="11"/>
        <v>9.0734778299798622E-5</v>
      </c>
    </row>
    <row r="265" spans="2:9">
      <c r="B265" s="123" t="s">
        <v>1105</v>
      </c>
      <c r="C265" s="124" t="s">
        <v>1106</v>
      </c>
      <c r="D265" s="161">
        <v>138143.9375</v>
      </c>
      <c r="E265" s="162">
        <f t="shared" si="9"/>
        <v>1.1023707389467792E-2</v>
      </c>
      <c r="F265" s="162">
        <v>3.2691198066759783E-2</v>
      </c>
      <c r="G265" s="162">
        <v>7.4999999999999997E-2</v>
      </c>
      <c r="H265" s="125">
        <f t="shared" si="10"/>
        <v>0.10891711799426328</v>
      </c>
      <c r="I265" s="126">
        <f t="shared" si="11"/>
        <v>1.2006704384728954E-3</v>
      </c>
    </row>
    <row r="266" spans="2:9">
      <c r="B266" s="123" t="s">
        <v>1107</v>
      </c>
      <c r="C266" s="124" t="s">
        <v>1108</v>
      </c>
      <c r="D266" s="161">
        <v>10487.888671875</v>
      </c>
      <c r="E266" s="162">
        <f t="shared" si="9"/>
        <v>8.3691993976980699E-4</v>
      </c>
      <c r="F266" s="162">
        <v>2.0111068190680946E-2</v>
      </c>
      <c r="G266" s="162">
        <v>0.12586</v>
      </c>
      <c r="H266" s="125">
        <f t="shared" si="10"/>
        <v>0.14723665771192049</v>
      </c>
      <c r="I266" s="126">
        <f t="shared" si="11"/>
        <v>1.2322529470416819E-4</v>
      </c>
    </row>
    <row r="267" spans="2:9">
      <c r="B267" s="123" t="s">
        <v>1109</v>
      </c>
      <c r="C267" s="124" t="s">
        <v>1110</v>
      </c>
      <c r="D267" s="161">
        <v>17655.109375</v>
      </c>
      <c r="E267" s="162">
        <f t="shared" si="9"/>
        <v>1.4088548741348101E-3</v>
      </c>
      <c r="F267" s="162">
        <v>3.5314165066311444E-2</v>
      </c>
      <c r="G267" s="162">
        <v>8.1600000000000006E-2</v>
      </c>
      <c r="H267" s="125">
        <f t="shared" si="10"/>
        <v>0.11835498300101696</v>
      </c>
      <c r="I267" s="126">
        <f t="shared" si="11"/>
        <v>1.6674499467912534E-4</v>
      </c>
    </row>
    <row r="268" spans="2:9">
      <c r="B268" s="123" t="s">
        <v>1111</v>
      </c>
      <c r="C268" s="124" t="s">
        <v>1112</v>
      </c>
      <c r="D268" s="161">
        <v>7320.091796875</v>
      </c>
      <c r="E268" s="162">
        <f t="shared" si="9"/>
        <v>5.8413384975937509E-4</v>
      </c>
      <c r="F268" s="162">
        <v>2.3632812857006989E-2</v>
      </c>
      <c r="G268" s="162">
        <v>4.6669999999999996E-2</v>
      </c>
      <c r="H268" s="125">
        <f t="shared" si="10"/>
        <v>7.0854284545025251E-2</v>
      </c>
      <c r="I268" s="126">
        <f t="shared" si="11"/>
        <v>4.138838600323179E-5</v>
      </c>
    </row>
    <row r="269" spans="2:9">
      <c r="B269" s="123" t="s">
        <v>1113</v>
      </c>
      <c r="C269" s="124" t="s">
        <v>1114</v>
      </c>
      <c r="D269" s="161">
        <v>68898.3203125</v>
      </c>
      <c r="E269" s="162">
        <f t="shared" si="9"/>
        <v>5.4979967742038996E-3</v>
      </c>
      <c r="F269" s="162">
        <v>3.0318624999065468E-2</v>
      </c>
      <c r="G269" s="162">
        <v>8.5000000000000006E-2</v>
      </c>
      <c r="H269" s="125">
        <f t="shared" si="10"/>
        <v>0.11660716656152575</v>
      </c>
      <c r="I269" s="126">
        <f t="shared" si="11"/>
        <v>6.4110582560432546E-4</v>
      </c>
    </row>
    <row r="270" spans="2:9">
      <c r="B270" s="123" t="s">
        <v>1115</v>
      </c>
      <c r="C270" s="124" t="s">
        <v>1116</v>
      </c>
      <c r="D270" s="161">
        <v>7674.6669921875</v>
      </c>
      <c r="E270" s="162">
        <f t="shared" ref="E270:E333" si="12">IF(H270="N/A","N/A",D270/$D$513)</f>
        <v>6.1242849135874594E-4</v>
      </c>
      <c r="F270" s="162">
        <v>4.0562035296653517E-2</v>
      </c>
      <c r="G270" s="162">
        <v>0.11515</v>
      </c>
      <c r="H270" s="125">
        <f t="shared" ref="H270:H333" si="13">IFERROR(F270*(1+0.5*G270)+G270,"N/A")</f>
        <v>0.15804739447885835</v>
      </c>
      <c r="I270" s="126">
        <f t="shared" ref="I270:I333" si="14">IF(ISNUMBER(H270),E270*H270,"N/A")</f>
        <v>9.6792727363867817E-5</v>
      </c>
    </row>
    <row r="271" spans="2:9">
      <c r="B271" s="123" t="s">
        <v>1117</v>
      </c>
      <c r="C271" s="124" t="s">
        <v>1118</v>
      </c>
      <c r="D271" s="161">
        <v>8147.19189453125</v>
      </c>
      <c r="E271" s="162">
        <f t="shared" si="12"/>
        <v>6.5013536689698191E-4</v>
      </c>
      <c r="F271" s="162">
        <v>2.7854796625256025E-2</v>
      </c>
      <c r="G271" s="162">
        <v>0.1</v>
      </c>
      <c r="H271" s="125">
        <f t="shared" si="13"/>
        <v>0.12924753645651882</v>
      </c>
      <c r="I271" s="126">
        <f t="shared" si="14"/>
        <v>8.4028394534689901E-5</v>
      </c>
    </row>
    <row r="272" spans="2:9">
      <c r="B272" s="123" t="s">
        <v>1119</v>
      </c>
      <c r="C272" s="124" t="s">
        <v>1120</v>
      </c>
      <c r="D272" s="161">
        <v>32844.09375</v>
      </c>
      <c r="E272" s="162">
        <f t="shared" si="12"/>
        <v>2.6209161655917613E-3</v>
      </c>
      <c r="F272" s="162">
        <v>3.5202619908760016E-2</v>
      </c>
      <c r="G272" s="162">
        <v>7.9600000000000004E-2</v>
      </c>
      <c r="H272" s="125">
        <f t="shared" si="13"/>
        <v>0.11620368418112867</v>
      </c>
      <c r="I272" s="126">
        <f t="shared" si="14"/>
        <v>3.0456011437163976E-4</v>
      </c>
    </row>
    <row r="273" spans="2:9">
      <c r="B273" s="123" t="s">
        <v>1993</v>
      </c>
      <c r="C273" s="124" t="s">
        <v>1994</v>
      </c>
      <c r="D273" s="161">
        <v>37096.91015625</v>
      </c>
      <c r="E273" s="162">
        <f t="shared" si="12"/>
        <v>2.9602854096718932E-3</v>
      </c>
      <c r="F273" s="162">
        <v>4.1552093318213107E-2</v>
      </c>
      <c r="G273" s="162">
        <v>0.11</v>
      </c>
      <c r="H273" s="125">
        <f t="shared" si="13"/>
        <v>0.15383745845071484</v>
      </c>
      <c r="I273" s="126">
        <f t="shared" si="14"/>
        <v>4.554027837126572E-4</v>
      </c>
    </row>
    <row r="274" spans="2:9">
      <c r="B274" s="123" t="s">
        <v>1121</v>
      </c>
      <c r="C274" s="124" t="s">
        <v>1122</v>
      </c>
      <c r="D274" s="161">
        <v>5933.43603515625</v>
      </c>
      <c r="E274" s="162">
        <f t="shared" si="12"/>
        <v>4.7348051495699136E-4</v>
      </c>
      <c r="F274" s="162">
        <v>0</v>
      </c>
      <c r="G274" s="162">
        <v>0.13155</v>
      </c>
      <c r="H274" s="125">
        <f t="shared" si="13"/>
        <v>0.13155</v>
      </c>
      <c r="I274" s="126">
        <f t="shared" si="14"/>
        <v>6.2286361742592213E-5</v>
      </c>
    </row>
    <row r="275" spans="2:9">
      <c r="B275" s="123" t="s">
        <v>1123</v>
      </c>
      <c r="C275" s="124" t="s">
        <v>1124</v>
      </c>
      <c r="D275" s="161">
        <v>178105.84375</v>
      </c>
      <c r="E275" s="162">
        <f t="shared" si="12"/>
        <v>1.4212615778772563E-2</v>
      </c>
      <c r="F275" s="162">
        <v>2.5925457356667667E-2</v>
      </c>
      <c r="G275" s="162">
        <v>7.7850000000000003E-2</v>
      </c>
      <c r="H275" s="125">
        <f t="shared" si="13"/>
        <v>0.10478460578427595</v>
      </c>
      <c r="I275" s="126">
        <f t="shared" si="14"/>
        <v>1.4892633415420633E-3</v>
      </c>
    </row>
    <row r="276" spans="2:9">
      <c r="B276" s="123" t="s">
        <v>1125</v>
      </c>
      <c r="C276" s="124" t="s">
        <v>1126</v>
      </c>
      <c r="D276" s="161">
        <v>12407.8193359375</v>
      </c>
      <c r="E276" s="162">
        <f t="shared" si="12"/>
        <v>9.9012792147144032E-4</v>
      </c>
      <c r="F276" s="162">
        <v>2.1037346862511637E-2</v>
      </c>
      <c r="G276" s="162">
        <v>9.4600000000000004E-2</v>
      </c>
      <c r="H276" s="125">
        <f t="shared" si="13"/>
        <v>0.11663241336910844</v>
      </c>
      <c r="I276" s="126">
        <f t="shared" si="14"/>
        <v>1.1548100902535317E-4</v>
      </c>
    </row>
    <row r="277" spans="2:9">
      <c r="B277" s="123" t="s">
        <v>1127</v>
      </c>
      <c r="C277" s="124" t="s">
        <v>1128</v>
      </c>
      <c r="D277" s="161">
        <v>10876.7578125</v>
      </c>
      <c r="E277" s="162">
        <f t="shared" si="12"/>
        <v>8.6795119381266931E-4</v>
      </c>
      <c r="F277" s="162">
        <v>2.6703041171691196E-2</v>
      </c>
      <c r="G277" s="162">
        <v>0.128</v>
      </c>
      <c r="H277" s="125">
        <f t="shared" si="13"/>
        <v>0.15641203580667945</v>
      </c>
      <c r="I277" s="126">
        <f t="shared" si="14"/>
        <v>1.357580132050774E-4</v>
      </c>
    </row>
    <row r="278" spans="2:9">
      <c r="B278" s="123" t="s">
        <v>1129</v>
      </c>
      <c r="C278" s="124" t="s">
        <v>1130</v>
      </c>
      <c r="D278" s="161">
        <v>16226.634765625</v>
      </c>
      <c r="E278" s="162" t="str">
        <f t="shared" si="12"/>
        <v>N/A</v>
      </c>
      <c r="F278" s="162">
        <v>6.1139642944485206E-3</v>
      </c>
      <c r="G278" s="162" t="s">
        <v>1622</v>
      </c>
      <c r="H278" s="125" t="str">
        <f t="shared" si="13"/>
        <v>N/A</v>
      </c>
      <c r="I278" s="126" t="str">
        <f t="shared" si="14"/>
        <v>N/A</v>
      </c>
    </row>
    <row r="279" spans="2:9">
      <c r="B279" s="123" t="s">
        <v>1131</v>
      </c>
      <c r="C279" s="124" t="s">
        <v>1132</v>
      </c>
      <c r="D279" s="161">
        <v>2941.39599609375</v>
      </c>
      <c r="E279" s="162">
        <f t="shared" si="12"/>
        <v>2.347195929426121E-4</v>
      </c>
      <c r="F279" s="162">
        <v>5.3384175632429531E-2</v>
      </c>
      <c r="G279" s="162">
        <v>0.15</v>
      </c>
      <c r="H279" s="125">
        <f t="shared" si="13"/>
        <v>0.20738798880486173</v>
      </c>
      <c r="I279" s="126">
        <f t="shared" si="14"/>
        <v>4.8678024313464142E-5</v>
      </c>
    </row>
    <row r="280" spans="2:9">
      <c r="B280" s="123" t="s">
        <v>1133</v>
      </c>
      <c r="C280" s="124" t="s">
        <v>1134</v>
      </c>
      <c r="D280" s="161">
        <v>5654.29638671875</v>
      </c>
      <c r="E280" s="162">
        <f t="shared" si="12"/>
        <v>4.5120553234927533E-4</v>
      </c>
      <c r="F280" s="162">
        <v>5.0790067335668206E-3</v>
      </c>
      <c r="G280" s="162">
        <v>4.4999999999999998E-2</v>
      </c>
      <c r="H280" s="125">
        <f t="shared" si="13"/>
        <v>5.0193284385072076E-2</v>
      </c>
      <c r="I280" s="126">
        <f t="shared" si="14"/>
        <v>2.2647487601325014E-5</v>
      </c>
    </row>
    <row r="281" spans="2:9">
      <c r="B281" s="123" t="s">
        <v>1135</v>
      </c>
      <c r="C281" s="124" t="s">
        <v>1136</v>
      </c>
      <c r="D281" s="161">
        <v>8903.6640625</v>
      </c>
      <c r="E281" s="162">
        <f t="shared" si="12"/>
        <v>7.1050086667118532E-4</v>
      </c>
      <c r="F281" s="162">
        <v>0</v>
      </c>
      <c r="G281" s="162">
        <v>0.1225</v>
      </c>
      <c r="H281" s="125">
        <f t="shared" si="13"/>
        <v>0.1225</v>
      </c>
      <c r="I281" s="126">
        <f t="shared" si="14"/>
        <v>8.70363561672202E-5</v>
      </c>
    </row>
    <row r="282" spans="2:9">
      <c r="B282" s="123" t="s">
        <v>1137</v>
      </c>
      <c r="C282" s="124" t="s">
        <v>1138</v>
      </c>
      <c r="D282" s="161">
        <v>7777.01708984375</v>
      </c>
      <c r="E282" s="162">
        <f t="shared" si="12"/>
        <v>6.2059589666269531E-4</v>
      </c>
      <c r="F282" s="162">
        <v>0</v>
      </c>
      <c r="G282" s="162">
        <v>9.1120000000000007E-2</v>
      </c>
      <c r="H282" s="125">
        <f t="shared" si="13"/>
        <v>9.1120000000000007E-2</v>
      </c>
      <c r="I282" s="126">
        <f t="shared" si="14"/>
        <v>5.6548698103904804E-5</v>
      </c>
    </row>
    <row r="283" spans="2:9">
      <c r="B283" s="123" t="s">
        <v>1139</v>
      </c>
      <c r="C283" s="124" t="s">
        <v>1140</v>
      </c>
      <c r="D283" s="161">
        <v>7179.35791015625</v>
      </c>
      <c r="E283" s="162">
        <f t="shared" si="12"/>
        <v>5.7290346777485979E-4</v>
      </c>
      <c r="F283" s="162">
        <v>2.6451438519855076E-2</v>
      </c>
      <c r="G283" s="162">
        <v>2.4569999999999998E-2</v>
      </c>
      <c r="H283" s="125">
        <f t="shared" si="13"/>
        <v>5.1346394442071494E-2</v>
      </c>
      <c r="I283" s="126">
        <f t="shared" si="14"/>
        <v>2.9416527433598547E-5</v>
      </c>
    </row>
    <row r="284" spans="2:9">
      <c r="B284" s="123" t="s">
        <v>1141</v>
      </c>
      <c r="C284" s="124" t="s">
        <v>1142</v>
      </c>
      <c r="D284" s="161">
        <v>7198.57763671875</v>
      </c>
      <c r="E284" s="162">
        <f t="shared" si="12"/>
        <v>5.7443717707520879E-4</v>
      </c>
      <c r="F284" s="162">
        <v>3.2512524808829379E-2</v>
      </c>
      <c r="G284" s="162">
        <v>0.1</v>
      </c>
      <c r="H284" s="125">
        <f t="shared" si="13"/>
        <v>0.13413815104927085</v>
      </c>
      <c r="I284" s="126">
        <f t="shared" si="14"/>
        <v>7.7053940826831097E-5</v>
      </c>
    </row>
    <row r="285" spans="2:9">
      <c r="B285" s="123" t="s">
        <v>1143</v>
      </c>
      <c r="C285" s="124" t="s">
        <v>1144</v>
      </c>
      <c r="D285" s="161">
        <v>49863.046875</v>
      </c>
      <c r="E285" s="162">
        <f t="shared" si="12"/>
        <v>3.9790065944610587E-3</v>
      </c>
      <c r="F285" s="162">
        <v>4.561321941231028E-2</v>
      </c>
      <c r="G285" s="162">
        <v>-8.3999999999999995E-3</v>
      </c>
      <c r="H285" s="125">
        <f t="shared" si="13"/>
        <v>3.7021643890778583E-2</v>
      </c>
      <c r="I285" s="126">
        <f t="shared" si="14"/>
        <v>1.4730936517919695E-4</v>
      </c>
    </row>
    <row r="286" spans="2:9">
      <c r="B286" s="123" t="s">
        <v>1145</v>
      </c>
      <c r="C286" s="124" t="s">
        <v>1146</v>
      </c>
      <c r="D286" s="161">
        <v>3724.67236328125</v>
      </c>
      <c r="E286" s="162">
        <f t="shared" si="12"/>
        <v>2.972240331172693E-4</v>
      </c>
      <c r="F286" s="162">
        <v>1.6756508752967057E-2</v>
      </c>
      <c r="G286" s="162">
        <v>0.11</v>
      </c>
      <c r="H286" s="125">
        <f t="shared" si="13"/>
        <v>0.12767811673438023</v>
      </c>
      <c r="I286" s="126">
        <f t="shared" si="14"/>
        <v>3.7949004796610007E-5</v>
      </c>
    </row>
    <row r="287" spans="2:9">
      <c r="B287" s="123" t="s">
        <v>1147</v>
      </c>
      <c r="C287" s="124" t="s">
        <v>1148</v>
      </c>
      <c r="D287" s="161">
        <v>28188.2109375</v>
      </c>
      <c r="E287" s="162">
        <f t="shared" si="12"/>
        <v>2.2493827440498108E-3</v>
      </c>
      <c r="F287" s="162">
        <v>4.6978773340903765E-2</v>
      </c>
      <c r="G287" s="162">
        <v>6.8750000000000006E-2</v>
      </c>
      <c r="H287" s="125">
        <f t="shared" si="13"/>
        <v>0.11734366867449733</v>
      </c>
      <c r="I287" s="126">
        <f t="shared" si="14"/>
        <v>2.639508234399126E-4</v>
      </c>
    </row>
    <row r="288" spans="2:9">
      <c r="B288" s="123" t="s">
        <v>1149</v>
      </c>
      <c r="C288" s="124" t="s">
        <v>1150</v>
      </c>
      <c r="D288" s="161">
        <v>6085.04052734375</v>
      </c>
      <c r="E288" s="162">
        <f t="shared" si="12"/>
        <v>4.8557835718625206E-4</v>
      </c>
      <c r="F288" s="162">
        <v>1.5337710700384E-2</v>
      </c>
      <c r="G288" s="162">
        <v>5.4000000000000006E-2</v>
      </c>
      <c r="H288" s="125">
        <f t="shared" si="13"/>
        <v>6.9751828889294376E-2</v>
      </c>
      <c r="I288" s="126">
        <f t="shared" si="14"/>
        <v>3.3869978482800119E-5</v>
      </c>
    </row>
    <row r="289" spans="2:9">
      <c r="B289" s="123" t="s">
        <v>1151</v>
      </c>
      <c r="C289" s="124" t="s">
        <v>1152</v>
      </c>
      <c r="D289" s="161">
        <v>17648.4765625</v>
      </c>
      <c r="E289" s="162">
        <f t="shared" si="12"/>
        <v>1.4083255842832797E-3</v>
      </c>
      <c r="F289" s="162">
        <v>4.5681112600032298E-2</v>
      </c>
      <c r="G289" s="162">
        <v>9.6750000000000003E-2</v>
      </c>
      <c r="H289" s="125">
        <f t="shared" si="13"/>
        <v>0.14464093642205886</v>
      </c>
      <c r="I289" s="126">
        <f t="shared" si="14"/>
        <v>2.0370153129787677E-4</v>
      </c>
    </row>
    <row r="290" spans="2:9">
      <c r="B290" s="123" t="s">
        <v>1153</v>
      </c>
      <c r="C290" s="124" t="s">
        <v>1154</v>
      </c>
      <c r="D290" s="161">
        <v>33536.5546875</v>
      </c>
      <c r="E290" s="162">
        <f t="shared" si="12"/>
        <v>2.676173652035106E-3</v>
      </c>
      <c r="F290" s="162">
        <v>2.1725146394026906E-2</v>
      </c>
      <c r="G290" s="162">
        <v>0.16288</v>
      </c>
      <c r="H290" s="125">
        <f t="shared" si="13"/>
        <v>0.18637444231635644</v>
      </c>
      <c r="I290" s="126">
        <f t="shared" si="14"/>
        <v>4.9877037193976983E-4</v>
      </c>
    </row>
    <row r="291" spans="2:9">
      <c r="B291" s="123" t="s">
        <v>2184</v>
      </c>
      <c r="C291" s="124" t="s">
        <v>2185</v>
      </c>
      <c r="D291" s="161">
        <v>7556.5390625</v>
      </c>
      <c r="E291" s="162">
        <f t="shared" si="12"/>
        <v>6.0300203548261581E-4</v>
      </c>
      <c r="F291" s="162">
        <v>0</v>
      </c>
      <c r="G291" s="162">
        <v>0.1</v>
      </c>
      <c r="H291" s="125">
        <f t="shared" si="13"/>
        <v>0.1</v>
      </c>
      <c r="I291" s="126">
        <f t="shared" si="14"/>
        <v>6.0300203548261581E-5</v>
      </c>
    </row>
    <row r="292" spans="2:9">
      <c r="B292" s="123" t="s">
        <v>1155</v>
      </c>
      <c r="C292" s="124" t="s">
        <v>1156</v>
      </c>
      <c r="D292" s="161">
        <v>3635.3125</v>
      </c>
      <c r="E292" s="162">
        <f t="shared" si="12"/>
        <v>2.9009323170099037E-4</v>
      </c>
      <c r="F292" s="162">
        <v>0</v>
      </c>
      <c r="G292" s="162">
        <v>0.15024999999999999</v>
      </c>
      <c r="H292" s="125">
        <f t="shared" si="13"/>
        <v>0.15024999999999999</v>
      </c>
      <c r="I292" s="126">
        <f t="shared" si="14"/>
        <v>4.3586508063073802E-5</v>
      </c>
    </row>
    <row r="293" spans="2:9">
      <c r="B293" s="123" t="s">
        <v>1157</v>
      </c>
      <c r="C293" s="124" t="s">
        <v>1158</v>
      </c>
      <c r="D293" s="161">
        <v>12730.6220703125</v>
      </c>
      <c r="E293" s="162">
        <f t="shared" si="12"/>
        <v>1.0158871618164615E-3</v>
      </c>
      <c r="F293" s="162">
        <v>3.4366729683116021E-2</v>
      </c>
      <c r="G293" s="162">
        <v>0.12714</v>
      </c>
      <c r="H293" s="125">
        <f t="shared" si="13"/>
        <v>0.16369142268907172</v>
      </c>
      <c r="I293" s="126">
        <f t="shared" si="14"/>
        <v>1.662920148092998E-4</v>
      </c>
    </row>
    <row r="294" spans="2:9">
      <c r="B294" s="123" t="s">
        <v>1159</v>
      </c>
      <c r="C294" s="124" t="s">
        <v>1160</v>
      </c>
      <c r="D294" s="161">
        <v>5207.16357421875</v>
      </c>
      <c r="E294" s="162" t="str">
        <f t="shared" si="12"/>
        <v>N/A</v>
      </c>
      <c r="F294" s="162">
        <v>0</v>
      </c>
      <c r="G294" s="162" t="s">
        <v>1622</v>
      </c>
      <c r="H294" s="125" t="str">
        <f t="shared" si="13"/>
        <v>N/A</v>
      </c>
      <c r="I294" s="126" t="str">
        <f t="shared" si="14"/>
        <v>N/A</v>
      </c>
    </row>
    <row r="295" spans="2:9">
      <c r="B295" s="123" t="s">
        <v>1161</v>
      </c>
      <c r="C295" s="124" t="s">
        <v>1162</v>
      </c>
      <c r="D295" s="161">
        <v>7116.439453125</v>
      </c>
      <c r="E295" s="162">
        <f t="shared" si="12"/>
        <v>5.6788265634975257E-4</v>
      </c>
      <c r="F295" s="162">
        <v>2.1574972549045484E-3</v>
      </c>
      <c r="G295" s="162">
        <v>0.22405</v>
      </c>
      <c r="H295" s="125">
        <f t="shared" si="13"/>
        <v>0.22644919088488524</v>
      </c>
      <c r="I295" s="126">
        <f t="shared" si="14"/>
        <v>1.285965680479608E-4</v>
      </c>
    </row>
    <row r="296" spans="2:9">
      <c r="B296" s="123" t="s">
        <v>1163</v>
      </c>
      <c r="C296" s="124" t="s">
        <v>1164</v>
      </c>
      <c r="D296" s="161">
        <v>1881.5255126953125</v>
      </c>
      <c r="E296" s="162">
        <f t="shared" si="12"/>
        <v>1.5014330033680625E-4</v>
      </c>
      <c r="F296" s="162">
        <v>3.9130433520657808E-2</v>
      </c>
      <c r="G296" s="162">
        <v>-0.09</v>
      </c>
      <c r="H296" s="125">
        <f t="shared" si="13"/>
        <v>-5.2630435987771791E-2</v>
      </c>
      <c r="I296" s="126">
        <f t="shared" si="14"/>
        <v>-7.9021073573690764E-6</v>
      </c>
    </row>
    <row r="297" spans="2:9">
      <c r="B297" s="123" t="s">
        <v>1165</v>
      </c>
      <c r="C297" s="124" t="s">
        <v>1166</v>
      </c>
      <c r="D297" s="161">
        <v>13985.099609375</v>
      </c>
      <c r="E297" s="162">
        <f t="shared" si="12"/>
        <v>1.1159928455514764E-3</v>
      </c>
      <c r="F297" s="162">
        <v>2.2353520245460497E-2</v>
      </c>
      <c r="G297" s="162">
        <v>0.10367000000000001</v>
      </c>
      <c r="H297" s="125">
        <f t="shared" si="13"/>
        <v>0.12718221496738397</v>
      </c>
      <c r="I297" s="126">
        <f t="shared" si="14"/>
        <v>1.4193444198499041E-4</v>
      </c>
    </row>
    <row r="298" spans="2:9">
      <c r="B298" s="123" t="s">
        <v>1167</v>
      </c>
      <c r="C298" s="124" t="s">
        <v>1168</v>
      </c>
      <c r="D298" s="161">
        <v>55486.2734375</v>
      </c>
      <c r="E298" s="162">
        <f t="shared" si="12"/>
        <v>4.4277327950565997E-3</v>
      </c>
      <c r="F298" s="162">
        <v>2.0790620949215225E-3</v>
      </c>
      <c r="G298" s="162">
        <v>0.17443999999999998</v>
      </c>
      <c r="H298" s="125">
        <f t="shared" si="13"/>
        <v>0.17670039789084055</v>
      </c>
      <c r="I298" s="126">
        <f t="shared" si="14"/>
        <v>7.8238214664082468E-4</v>
      </c>
    </row>
    <row r="299" spans="2:9">
      <c r="B299" s="123" t="s">
        <v>1169</v>
      </c>
      <c r="C299" s="124" t="s">
        <v>1170</v>
      </c>
      <c r="D299" s="161">
        <v>12985.3525390625</v>
      </c>
      <c r="E299" s="162">
        <f t="shared" si="12"/>
        <v>1.0362143234820393E-3</v>
      </c>
      <c r="F299" s="162">
        <v>1.1189880417270641E-2</v>
      </c>
      <c r="G299" s="162">
        <v>0.18</v>
      </c>
      <c r="H299" s="125">
        <f t="shared" si="13"/>
        <v>0.192196969654825</v>
      </c>
      <c r="I299" s="126">
        <f t="shared" si="14"/>
        <v>1.9915725288617252E-4</v>
      </c>
    </row>
    <row r="300" spans="2:9">
      <c r="B300" s="123" t="s">
        <v>1171</v>
      </c>
      <c r="C300" s="124" t="s">
        <v>1172</v>
      </c>
      <c r="D300" s="161">
        <v>5042.251953125</v>
      </c>
      <c r="E300" s="162">
        <f t="shared" si="12"/>
        <v>4.0236517882098494E-4</v>
      </c>
      <c r="F300" s="162">
        <v>2.1317280385717119E-2</v>
      </c>
      <c r="G300" s="162">
        <v>0.1</v>
      </c>
      <c r="H300" s="125">
        <f t="shared" si="13"/>
        <v>0.12238314440500297</v>
      </c>
      <c r="I300" s="126">
        <f t="shared" si="14"/>
        <v>4.9242715783193446E-5</v>
      </c>
    </row>
    <row r="301" spans="2:9">
      <c r="B301" s="123" t="s">
        <v>1173</v>
      </c>
      <c r="C301" s="124" t="s">
        <v>1174</v>
      </c>
      <c r="D301" s="161">
        <v>11062.021484375</v>
      </c>
      <c r="E301" s="162">
        <f t="shared" si="12"/>
        <v>8.8273499501023093E-4</v>
      </c>
      <c r="F301" s="162">
        <v>3.8238915757005443E-2</v>
      </c>
      <c r="G301" s="162">
        <v>0.09</v>
      </c>
      <c r="H301" s="125">
        <f t="shared" si="13"/>
        <v>0.1299596669660707</v>
      </c>
      <c r="I301" s="126">
        <f t="shared" si="14"/>
        <v>1.1471994597082569E-4</v>
      </c>
    </row>
    <row r="302" spans="2:9">
      <c r="B302" s="123" t="s">
        <v>1175</v>
      </c>
      <c r="C302" s="124" t="s">
        <v>1176</v>
      </c>
      <c r="D302" s="161">
        <v>89399.0625</v>
      </c>
      <c r="E302" s="162">
        <f t="shared" si="12"/>
        <v>7.1339294631930037E-3</v>
      </c>
      <c r="F302" s="162">
        <v>3.2511082131360981E-2</v>
      </c>
      <c r="G302" s="162">
        <v>0.1</v>
      </c>
      <c r="H302" s="125">
        <f t="shared" si="13"/>
        <v>0.13413663623792904</v>
      </c>
      <c r="I302" s="126">
        <f t="shared" si="14"/>
        <v>9.5692130135136434E-4</v>
      </c>
    </row>
    <row r="303" spans="2:9">
      <c r="B303" s="123" t="s">
        <v>1177</v>
      </c>
      <c r="C303" s="124" t="s">
        <v>1178</v>
      </c>
      <c r="D303" s="161">
        <v>6334.04296875</v>
      </c>
      <c r="E303" s="162">
        <f t="shared" si="12"/>
        <v>5.0544842968455186E-4</v>
      </c>
      <c r="F303" s="162">
        <v>4.3398531695741316E-2</v>
      </c>
      <c r="G303" s="162">
        <v>0.1</v>
      </c>
      <c r="H303" s="125">
        <f t="shared" si="13"/>
        <v>0.14556845828052839</v>
      </c>
      <c r="I303" s="126">
        <f t="shared" si="14"/>
        <v>7.3577348649494275E-5</v>
      </c>
    </row>
    <row r="304" spans="2:9">
      <c r="B304" s="123" t="s">
        <v>1179</v>
      </c>
      <c r="C304" s="124" t="s">
        <v>1180</v>
      </c>
      <c r="D304" s="161">
        <v>22341.548828125</v>
      </c>
      <c r="E304" s="162">
        <f t="shared" si="12"/>
        <v>1.7828266760440141E-3</v>
      </c>
      <c r="F304" s="162">
        <v>6.6228158330028097E-3</v>
      </c>
      <c r="G304" s="162">
        <v>0.14333000000000001</v>
      </c>
      <c r="H304" s="125">
        <f t="shared" si="13"/>
        <v>0.15042743992967497</v>
      </c>
      <c r="I304" s="126">
        <f t="shared" si="14"/>
        <v>2.6818605271563303E-4</v>
      </c>
    </row>
    <row r="305" spans="2:9">
      <c r="B305" s="123" t="s">
        <v>1181</v>
      </c>
      <c r="C305" s="124" t="s">
        <v>1182</v>
      </c>
      <c r="D305" s="161">
        <v>8185.8212890625</v>
      </c>
      <c r="E305" s="162">
        <f t="shared" si="12"/>
        <v>6.5321794257602536E-4</v>
      </c>
      <c r="F305" s="162">
        <v>1.7567938119541181E-2</v>
      </c>
      <c r="G305" s="162">
        <v>0.12</v>
      </c>
      <c r="H305" s="125">
        <f t="shared" si="13"/>
        <v>0.13862201440671365</v>
      </c>
      <c r="I305" s="126">
        <f t="shared" si="14"/>
        <v>9.0550387046497641E-5</v>
      </c>
    </row>
    <row r="306" spans="2:9">
      <c r="B306" s="123" t="s">
        <v>1183</v>
      </c>
      <c r="C306" s="124" t="s">
        <v>1184</v>
      </c>
      <c r="D306" s="161">
        <v>39997.2421875</v>
      </c>
      <c r="E306" s="162">
        <f t="shared" si="12"/>
        <v>3.1917281513759999E-3</v>
      </c>
      <c r="F306" s="162">
        <v>2.6792785804861937E-2</v>
      </c>
      <c r="G306" s="162">
        <v>7.4290000000000009E-2</v>
      </c>
      <c r="H306" s="125">
        <f t="shared" si="13"/>
        <v>0.10207800383358354</v>
      </c>
      <c r="I306" s="126">
        <f t="shared" si="14"/>
        <v>3.258052384719158E-4</v>
      </c>
    </row>
    <row r="307" spans="2:9">
      <c r="B307" s="123" t="s">
        <v>1185</v>
      </c>
      <c r="C307" s="124" t="s">
        <v>1186</v>
      </c>
      <c r="D307" s="161">
        <v>32381.287109375</v>
      </c>
      <c r="E307" s="162">
        <f t="shared" si="12"/>
        <v>2.5839847947586939E-3</v>
      </c>
      <c r="F307" s="162">
        <v>3.2305674460646597E-2</v>
      </c>
      <c r="G307" s="162">
        <v>9.5000000000000001E-2</v>
      </c>
      <c r="H307" s="125">
        <f t="shared" si="13"/>
        <v>0.12884019399752733</v>
      </c>
      <c r="I307" s="126">
        <f t="shared" si="14"/>
        <v>3.3292110224337096E-4</v>
      </c>
    </row>
    <row r="308" spans="2:9">
      <c r="B308" s="123" t="s">
        <v>1187</v>
      </c>
      <c r="C308" s="124" t="s">
        <v>1188</v>
      </c>
      <c r="D308" s="161">
        <v>12512.779296875</v>
      </c>
      <c r="E308" s="162">
        <f t="shared" si="12"/>
        <v>9.9850359048684668E-4</v>
      </c>
      <c r="F308" s="162">
        <v>2.2217285047767165E-2</v>
      </c>
      <c r="G308" s="162">
        <v>9.5000000000000001E-2</v>
      </c>
      <c r="H308" s="125">
        <f t="shared" si="13"/>
        <v>0.11827260608753611</v>
      </c>
      <c r="I308" s="126">
        <f t="shared" si="14"/>
        <v>1.1809562183464129E-4</v>
      </c>
    </row>
    <row r="309" spans="2:9">
      <c r="B309" s="123" t="s">
        <v>1189</v>
      </c>
      <c r="C309" s="124" t="s">
        <v>1190</v>
      </c>
      <c r="D309" s="161">
        <v>16472.302734375</v>
      </c>
      <c r="E309" s="162">
        <f t="shared" si="12"/>
        <v>1.3144684353193581E-3</v>
      </c>
      <c r="F309" s="162">
        <v>1.4817958156105491E-2</v>
      </c>
      <c r="G309" s="162">
        <v>0.10667</v>
      </c>
      <c r="H309" s="125">
        <f t="shared" si="13"/>
        <v>0.12227827395436137</v>
      </c>
      <c r="I309" s="126">
        <f t="shared" si="14"/>
        <v>1.6073093143834121E-4</v>
      </c>
    </row>
    <row r="310" spans="2:9">
      <c r="B310" s="123" t="s">
        <v>1191</v>
      </c>
      <c r="C310" s="124" t="s">
        <v>1192</v>
      </c>
      <c r="D310" s="161">
        <v>8072.37255859375</v>
      </c>
      <c r="E310" s="162">
        <f t="shared" si="12"/>
        <v>6.4416488074047363E-4</v>
      </c>
      <c r="F310" s="162">
        <v>2.0323533458963445E-2</v>
      </c>
      <c r="G310" s="162">
        <v>9.3329999999999996E-2</v>
      </c>
      <c r="H310" s="125">
        <f t="shared" si="13"/>
        <v>0.11460193114782596</v>
      </c>
      <c r="I310" s="126">
        <f t="shared" si="14"/>
        <v>7.3822539310467282E-5</v>
      </c>
    </row>
    <row r="311" spans="2:9">
      <c r="B311" s="123" t="s">
        <v>1193</v>
      </c>
      <c r="C311" s="124" t="s">
        <v>1194</v>
      </c>
      <c r="D311" s="161">
        <v>17731.970703125</v>
      </c>
      <c r="E311" s="162">
        <f t="shared" si="12"/>
        <v>1.4149883086245856E-3</v>
      </c>
      <c r="F311" s="162">
        <v>2.723865243144338E-2</v>
      </c>
      <c r="G311" s="162">
        <v>9.0750000000000011E-2</v>
      </c>
      <c r="H311" s="125">
        <f t="shared" si="13"/>
        <v>0.11922460628552013</v>
      </c>
      <c r="I311" s="126">
        <f t="shared" si="14"/>
        <v>1.6870142399438026E-4</v>
      </c>
    </row>
    <row r="312" spans="2:9">
      <c r="B312" s="123" t="s">
        <v>1195</v>
      </c>
      <c r="C312" s="124" t="s">
        <v>1196</v>
      </c>
      <c r="D312" s="161">
        <v>61733.796875</v>
      </c>
      <c r="E312" s="162">
        <f t="shared" si="12"/>
        <v>4.9262770781442443E-3</v>
      </c>
      <c r="F312" s="162">
        <v>2.6455546706342103E-2</v>
      </c>
      <c r="G312" s="162">
        <v>0.125</v>
      </c>
      <c r="H312" s="125">
        <f t="shared" si="13"/>
        <v>0.15310901837548849</v>
      </c>
      <c r="I312" s="126">
        <f t="shared" si="14"/>
        <v>7.5425744768033479E-4</v>
      </c>
    </row>
    <row r="313" spans="2:9">
      <c r="B313" s="123" t="s">
        <v>2186</v>
      </c>
      <c r="C313" s="124" t="s">
        <v>2187</v>
      </c>
      <c r="D313" s="161">
        <v>13146.8671875</v>
      </c>
      <c r="E313" s="162">
        <f t="shared" si="12"/>
        <v>1.0491029833516608E-3</v>
      </c>
      <c r="F313" s="162">
        <v>0</v>
      </c>
      <c r="G313" s="162">
        <v>0.17499999999999999</v>
      </c>
      <c r="H313" s="125">
        <f t="shared" si="13"/>
        <v>0.17499999999999999</v>
      </c>
      <c r="I313" s="126">
        <f t="shared" si="14"/>
        <v>1.8359302208654065E-4</v>
      </c>
    </row>
    <row r="314" spans="2:9">
      <c r="B314" s="123" t="s">
        <v>1197</v>
      </c>
      <c r="C314" s="124" t="s">
        <v>1198</v>
      </c>
      <c r="D314" s="161">
        <v>70995.6953125</v>
      </c>
      <c r="E314" s="162">
        <f t="shared" si="12"/>
        <v>5.6653645842171694E-3</v>
      </c>
      <c r="F314" s="162">
        <v>4.8906955516724436E-2</v>
      </c>
      <c r="G314" s="162">
        <v>7.535E-2</v>
      </c>
      <c r="H314" s="125">
        <f t="shared" si="13"/>
        <v>0.12609952506581701</v>
      </c>
      <c r="I314" s="126">
        <f t="shared" si="14"/>
        <v>7.1439978339448492E-4</v>
      </c>
    </row>
    <row r="315" spans="2:9">
      <c r="B315" s="123" t="s">
        <v>1199</v>
      </c>
      <c r="C315" s="124" t="s">
        <v>1200</v>
      </c>
      <c r="D315" s="161">
        <v>3890.190673828125</v>
      </c>
      <c r="E315" s="162">
        <f t="shared" si="12"/>
        <v>3.1043218004060284E-4</v>
      </c>
      <c r="F315" s="162">
        <v>3.6795626576955426E-2</v>
      </c>
      <c r="G315" s="162">
        <v>0.1</v>
      </c>
      <c r="H315" s="125">
        <f t="shared" si="13"/>
        <v>0.1386354079058032</v>
      </c>
      <c r="I315" s="126">
        <f t="shared" si="14"/>
        <v>4.3036891907016714E-5</v>
      </c>
    </row>
    <row r="316" spans="2:9">
      <c r="B316" s="123" t="s">
        <v>1201</v>
      </c>
      <c r="C316" s="124" t="s">
        <v>1202</v>
      </c>
      <c r="D316" s="161">
        <v>44490.671875</v>
      </c>
      <c r="E316" s="162">
        <f t="shared" si="12"/>
        <v>3.5502980238334694E-3</v>
      </c>
      <c r="F316" s="162">
        <v>1.4326784618745082E-2</v>
      </c>
      <c r="G316" s="162">
        <v>9.6530000000000005E-2</v>
      </c>
      <c r="H316" s="125">
        <f t="shared" si="13"/>
        <v>0.11154826687836882</v>
      </c>
      <c r="I316" s="126">
        <f t="shared" si="14"/>
        <v>3.9602959146032126E-4</v>
      </c>
    </row>
    <row r="317" spans="2:9">
      <c r="B317" s="123" t="s">
        <v>1203</v>
      </c>
      <c r="C317" s="124" t="s">
        <v>1204</v>
      </c>
      <c r="D317" s="161">
        <v>23294.017578125</v>
      </c>
      <c r="E317" s="162">
        <f t="shared" si="12"/>
        <v>1.8588324493528294E-3</v>
      </c>
      <c r="F317" s="162">
        <v>7.3515982388361401E-3</v>
      </c>
      <c r="G317" s="162">
        <v>0.21414999999999998</v>
      </c>
      <c r="H317" s="125">
        <f t="shared" si="13"/>
        <v>0.22228877062025951</v>
      </c>
      <c r="I317" s="126">
        <f t="shared" si="14"/>
        <v>4.1319757995568625E-4</v>
      </c>
    </row>
    <row r="318" spans="2:9">
      <c r="B318" s="123" t="s">
        <v>1205</v>
      </c>
      <c r="C318" s="124" t="s">
        <v>1206</v>
      </c>
      <c r="D318" s="161">
        <v>15666.3994140625</v>
      </c>
      <c r="E318" s="162">
        <f t="shared" si="12"/>
        <v>1.2501583935752131E-3</v>
      </c>
      <c r="F318" s="162">
        <v>2.4385603161779058E-2</v>
      </c>
      <c r="G318" s="162">
        <v>5.9800000000000006E-2</v>
      </c>
      <c r="H318" s="125">
        <f t="shared" si="13"/>
        <v>8.4914732696316261E-2</v>
      </c>
      <c r="I318" s="126">
        <f t="shared" si="14"/>
        <v>1.0615686581849537E-4</v>
      </c>
    </row>
    <row r="319" spans="2:9">
      <c r="B319" s="123" t="s">
        <v>1207</v>
      </c>
      <c r="C319" s="124" t="s">
        <v>1208</v>
      </c>
      <c r="D319" s="161">
        <v>127167.8203125</v>
      </c>
      <c r="E319" s="162">
        <f t="shared" si="12"/>
        <v>1.0147827446147744E-2</v>
      </c>
      <c r="F319" s="162">
        <v>3.9964339802123175E-2</v>
      </c>
      <c r="G319" s="162">
        <v>4.4199999999999996E-2</v>
      </c>
      <c r="H319" s="125">
        <f t="shared" si="13"/>
        <v>8.5047551711750102E-2</v>
      </c>
      <c r="I319" s="126">
        <f t="shared" si="14"/>
        <v>8.6304787948816722E-4</v>
      </c>
    </row>
    <row r="320" spans="2:9">
      <c r="B320" s="123" t="s">
        <v>1209</v>
      </c>
      <c r="C320" s="124" t="s">
        <v>1210</v>
      </c>
      <c r="D320" s="161">
        <v>17865.7421875</v>
      </c>
      <c r="E320" s="162">
        <f t="shared" si="12"/>
        <v>1.4256630999146828E-3</v>
      </c>
      <c r="F320" s="162">
        <v>2.6766678772093138E-2</v>
      </c>
      <c r="G320" s="162">
        <v>-6.6E-3</v>
      </c>
      <c r="H320" s="125">
        <f t="shared" si="13"/>
        <v>2.0078348732145229E-2</v>
      </c>
      <c r="I320" s="126">
        <f t="shared" si="14"/>
        <v>2.862496089463821E-5</v>
      </c>
    </row>
    <row r="321" spans="2:9">
      <c r="B321" s="123" t="s">
        <v>1211</v>
      </c>
      <c r="C321" s="124" t="s">
        <v>1212</v>
      </c>
      <c r="D321" s="161">
        <v>29429.3046875</v>
      </c>
      <c r="E321" s="162">
        <f t="shared" si="12"/>
        <v>2.3484204187425371E-3</v>
      </c>
      <c r="F321" s="162">
        <v>1.3739545579238604E-2</v>
      </c>
      <c r="G321" s="162">
        <v>0.10667</v>
      </c>
      <c r="H321" s="125">
        <f t="shared" si="13"/>
        <v>0.1211423442427073</v>
      </c>
      <c r="I321" s="126">
        <f t="shared" si="14"/>
        <v>2.8449315479391122E-4</v>
      </c>
    </row>
    <row r="322" spans="2:9">
      <c r="B322" s="123" t="s">
        <v>1213</v>
      </c>
      <c r="C322" s="124" t="s">
        <v>1214</v>
      </c>
      <c r="D322" s="161">
        <v>256058.390625</v>
      </c>
      <c r="E322" s="162">
        <f t="shared" si="12"/>
        <v>2.0433128112249174E-2</v>
      </c>
      <c r="F322" s="162">
        <v>2.6804461019245659E-2</v>
      </c>
      <c r="G322" s="162">
        <v>0.11</v>
      </c>
      <c r="H322" s="125">
        <f t="shared" si="13"/>
        <v>0.13827870637530418</v>
      </c>
      <c r="I322" s="126">
        <f t="shared" si="14"/>
        <v>2.8254665225626767E-3</v>
      </c>
    </row>
    <row r="323" spans="2:9">
      <c r="B323" s="123" t="s">
        <v>1215</v>
      </c>
      <c r="C323" s="124" t="s">
        <v>1216</v>
      </c>
      <c r="D323" s="161">
        <v>13799.935546875</v>
      </c>
      <c r="E323" s="162" t="str">
        <f t="shared" si="12"/>
        <v>N/A</v>
      </c>
      <c r="F323" s="162">
        <v>1.9753086503851349E-2</v>
      </c>
      <c r="G323" s="162" t="s">
        <v>1622</v>
      </c>
      <c r="H323" s="125" t="str">
        <f t="shared" si="13"/>
        <v>N/A</v>
      </c>
      <c r="I323" s="126" t="str">
        <f t="shared" si="14"/>
        <v>N/A</v>
      </c>
    </row>
    <row r="324" spans="2:9">
      <c r="B324" s="123" t="s">
        <v>1217</v>
      </c>
      <c r="C324" s="124" t="s">
        <v>1218</v>
      </c>
      <c r="D324" s="161">
        <v>10517.025390625</v>
      </c>
      <c r="E324" s="162">
        <f t="shared" si="12"/>
        <v>8.3924501220948035E-4</v>
      </c>
      <c r="F324" s="162">
        <v>3.3694343589846985E-2</v>
      </c>
      <c r="G324" s="162">
        <v>0.13694000000000001</v>
      </c>
      <c r="H324" s="125">
        <f t="shared" si="13"/>
        <v>0.17294139529544381</v>
      </c>
      <c r="I324" s="126">
        <f t="shared" si="14"/>
        <v>1.4514020340624929E-4</v>
      </c>
    </row>
    <row r="325" spans="2:9">
      <c r="B325" s="123" t="s">
        <v>1219</v>
      </c>
      <c r="C325" s="124" t="s">
        <v>1220</v>
      </c>
      <c r="D325" s="161">
        <v>6432.57666015625</v>
      </c>
      <c r="E325" s="162">
        <f t="shared" si="12"/>
        <v>5.1331129070997055E-4</v>
      </c>
      <c r="F325" s="162">
        <v>0</v>
      </c>
      <c r="G325" s="162">
        <v>0.11276</v>
      </c>
      <c r="H325" s="125">
        <f t="shared" si="13"/>
        <v>0.11276</v>
      </c>
      <c r="I325" s="126">
        <f t="shared" si="14"/>
        <v>5.7880981140456276E-5</v>
      </c>
    </row>
    <row r="326" spans="2:9">
      <c r="B326" s="123" t="s">
        <v>1221</v>
      </c>
      <c r="C326" s="124" t="s">
        <v>1222</v>
      </c>
      <c r="D326" s="161">
        <v>9756.919921875</v>
      </c>
      <c r="E326" s="162">
        <f t="shared" si="12"/>
        <v>7.7858957973612802E-4</v>
      </c>
      <c r="F326" s="162">
        <v>2.2951906593284797E-2</v>
      </c>
      <c r="G326" s="162">
        <v>0.1</v>
      </c>
      <c r="H326" s="125">
        <f t="shared" si="13"/>
        <v>0.12409950192294905</v>
      </c>
      <c r="I326" s="126">
        <f t="shared" si="14"/>
        <v>9.6622579047651717E-5</v>
      </c>
    </row>
    <row r="327" spans="2:9">
      <c r="B327" s="123" t="s">
        <v>1223</v>
      </c>
      <c r="C327" s="124" t="s">
        <v>1224</v>
      </c>
      <c r="D327" s="161">
        <v>4912.53076171875</v>
      </c>
      <c r="E327" s="162">
        <f t="shared" si="12"/>
        <v>3.9201359566681544E-4</v>
      </c>
      <c r="F327" s="162">
        <v>3.5198873636043647E-2</v>
      </c>
      <c r="G327" s="162">
        <v>0.1</v>
      </c>
      <c r="H327" s="125">
        <f t="shared" si="13"/>
        <v>0.13695881731784584</v>
      </c>
      <c r="I327" s="126">
        <f t="shared" si="14"/>
        <v>5.3689718435043262E-5</v>
      </c>
    </row>
    <row r="328" spans="2:9">
      <c r="B328" s="123" t="s">
        <v>1225</v>
      </c>
      <c r="C328" s="124" t="s">
        <v>1226</v>
      </c>
      <c r="D328" s="161">
        <v>9293.052734375</v>
      </c>
      <c r="E328" s="162">
        <f t="shared" si="12"/>
        <v>7.4157357863528068E-4</v>
      </c>
      <c r="F328" s="162">
        <v>0</v>
      </c>
      <c r="G328" s="162">
        <v>0.10102</v>
      </c>
      <c r="H328" s="125">
        <f t="shared" si="13"/>
        <v>0.10102</v>
      </c>
      <c r="I328" s="126">
        <f t="shared" si="14"/>
        <v>7.4913762913736057E-5</v>
      </c>
    </row>
    <row r="329" spans="2:9">
      <c r="B329" s="123" t="s">
        <v>1227</v>
      </c>
      <c r="C329" s="124" t="s">
        <v>1228</v>
      </c>
      <c r="D329" s="161">
        <v>14832.6640625</v>
      </c>
      <c r="E329" s="162">
        <f t="shared" si="12"/>
        <v>1.1836273917650176E-3</v>
      </c>
      <c r="F329" s="162">
        <v>1.0345297734682214E-2</v>
      </c>
      <c r="G329" s="162">
        <v>7.0000000000000007E-2</v>
      </c>
      <c r="H329" s="125">
        <f t="shared" si="13"/>
        <v>8.0707383155396092E-2</v>
      </c>
      <c r="I329" s="126">
        <f t="shared" si="14"/>
        <v>9.552746942040139E-5</v>
      </c>
    </row>
    <row r="330" spans="2:9">
      <c r="B330" s="123" t="s">
        <v>1229</v>
      </c>
      <c r="C330" s="124" t="s">
        <v>1230</v>
      </c>
      <c r="D330" s="161">
        <v>4110.75390625</v>
      </c>
      <c r="E330" s="162">
        <f t="shared" si="12"/>
        <v>3.2803284047562141E-4</v>
      </c>
      <c r="F330" s="162">
        <v>0</v>
      </c>
      <c r="G330" s="162">
        <v>0.08</v>
      </c>
      <c r="H330" s="125">
        <f t="shared" si="13"/>
        <v>0.08</v>
      </c>
      <c r="I330" s="126">
        <f t="shared" si="14"/>
        <v>2.6242627238049715E-5</v>
      </c>
    </row>
    <row r="331" spans="2:9">
      <c r="B331" s="123" t="s">
        <v>1231</v>
      </c>
      <c r="C331" s="124" t="s">
        <v>1232</v>
      </c>
      <c r="D331" s="161">
        <v>3885.142578125</v>
      </c>
      <c r="E331" s="162">
        <f t="shared" si="12"/>
        <v>3.1002934853809641E-4</v>
      </c>
      <c r="F331" s="162">
        <v>1.3816818366687198E-2</v>
      </c>
      <c r="G331" s="162">
        <v>0.10333000000000001</v>
      </c>
      <c r="H331" s="125">
        <f t="shared" si="13"/>
        <v>0.1178606642876021</v>
      </c>
      <c r="I331" s="126">
        <f t="shared" si="14"/>
        <v>3.6540264967352563E-5</v>
      </c>
    </row>
    <row r="332" spans="2:9">
      <c r="B332" s="123" t="s">
        <v>1233</v>
      </c>
      <c r="C332" s="124" t="s">
        <v>1234</v>
      </c>
      <c r="D332" s="161">
        <v>8172.29833984375</v>
      </c>
      <c r="E332" s="162">
        <f t="shared" si="12"/>
        <v>6.5213882873340647E-4</v>
      </c>
      <c r="F332" s="162">
        <v>1.7243154333137008E-2</v>
      </c>
      <c r="G332" s="162">
        <v>0.13</v>
      </c>
      <c r="H332" s="125">
        <f t="shared" si="13"/>
        <v>0.14836395936479091</v>
      </c>
      <c r="I332" s="126">
        <f t="shared" si="14"/>
        <v>9.6753898686405458E-5</v>
      </c>
    </row>
    <row r="333" spans="2:9">
      <c r="B333" s="123" t="s">
        <v>1235</v>
      </c>
      <c r="C333" s="124" t="s">
        <v>1236</v>
      </c>
      <c r="D333" s="161">
        <v>28615.55859375</v>
      </c>
      <c r="E333" s="162">
        <f t="shared" si="12"/>
        <v>2.283484533830306E-3</v>
      </c>
      <c r="F333" s="162">
        <v>3.4846718814139845E-2</v>
      </c>
      <c r="G333" s="162">
        <v>0.05</v>
      </c>
      <c r="H333" s="125">
        <f t="shared" si="13"/>
        <v>8.5717886784493338E-2</v>
      </c>
      <c r="I333" s="126">
        <f t="shared" si="14"/>
        <v>1.9573546874500773E-4</v>
      </c>
    </row>
    <row r="334" spans="2:9">
      <c r="B334" s="123" t="s">
        <v>1237</v>
      </c>
      <c r="C334" s="124" t="s">
        <v>1238</v>
      </c>
      <c r="D334" s="161">
        <v>24041.08984375</v>
      </c>
      <c r="E334" s="162">
        <f t="shared" ref="E334:E397" si="15">IF(H334="N/A","N/A",D334/$D$513)</f>
        <v>1.9184478490878831E-3</v>
      </c>
      <c r="F334" s="162">
        <v>3.1326068594142595E-2</v>
      </c>
      <c r="G334" s="162">
        <v>-0.03</v>
      </c>
      <c r="H334" s="125">
        <f t="shared" ref="H334:H397" si="16">IFERROR(F334*(1+0.5*G334)+G334,"N/A")</f>
        <v>8.5617756523045582E-4</v>
      </c>
      <c r="I334" s="126">
        <f t="shared" ref="I334:I397" si="17">IF(ISNUMBER(H334),E334*H334,"N/A")</f>
        <v>1.6425320084536687E-6</v>
      </c>
    </row>
    <row r="335" spans="2:9">
      <c r="B335" s="123" t="s">
        <v>1239</v>
      </c>
      <c r="C335" s="124" t="s">
        <v>1240</v>
      </c>
      <c r="D335" s="161">
        <v>3758.407958984375</v>
      </c>
      <c r="E335" s="162">
        <f t="shared" si="15"/>
        <v>2.9991608998469884E-4</v>
      </c>
      <c r="F335" s="162">
        <v>0</v>
      </c>
      <c r="G335" s="162">
        <v>0.12111000000000001</v>
      </c>
      <c r="H335" s="125">
        <f t="shared" si="16"/>
        <v>0.12111000000000001</v>
      </c>
      <c r="I335" s="126">
        <f t="shared" si="17"/>
        <v>3.6322837658046878E-5</v>
      </c>
    </row>
    <row r="336" spans="2:9">
      <c r="B336" s="123" t="s">
        <v>1241</v>
      </c>
      <c r="C336" s="124" t="s">
        <v>1242</v>
      </c>
      <c r="D336" s="161">
        <v>3949.876953125</v>
      </c>
      <c r="E336" s="162">
        <f t="shared" si="15"/>
        <v>3.1519506786646055E-4</v>
      </c>
      <c r="F336" s="162">
        <v>0</v>
      </c>
      <c r="G336" s="162">
        <v>0.115</v>
      </c>
      <c r="H336" s="125">
        <f t="shared" si="16"/>
        <v>0.115</v>
      </c>
      <c r="I336" s="126">
        <f t="shared" si="17"/>
        <v>3.6247432804642962E-5</v>
      </c>
    </row>
    <row r="337" spans="2:9">
      <c r="B337" s="123" t="s">
        <v>1243</v>
      </c>
      <c r="C337" s="124" t="s">
        <v>1244</v>
      </c>
      <c r="D337" s="161">
        <v>7042.6455078125</v>
      </c>
      <c r="E337" s="162" t="str">
        <f t="shared" si="15"/>
        <v>N/A</v>
      </c>
      <c r="F337" s="162">
        <v>3.7676483068123802E-2</v>
      </c>
      <c r="G337" s="162" t="s">
        <v>1622</v>
      </c>
      <c r="H337" s="125" t="str">
        <f t="shared" si="16"/>
        <v>N/A</v>
      </c>
      <c r="I337" s="126" t="str">
        <f t="shared" si="17"/>
        <v>N/A</v>
      </c>
    </row>
    <row r="338" spans="2:9">
      <c r="B338" s="123" t="s">
        <v>1245</v>
      </c>
      <c r="C338" s="124" t="s">
        <v>1246</v>
      </c>
      <c r="D338" s="161">
        <v>40753.5</v>
      </c>
      <c r="E338" s="162">
        <f t="shared" si="15"/>
        <v>3.2520765458612733E-3</v>
      </c>
      <c r="F338" s="162">
        <v>1.7208412680123391E-2</v>
      </c>
      <c r="G338" s="162">
        <v>0.13833000000000001</v>
      </c>
      <c r="H338" s="125">
        <f t="shared" si="16"/>
        <v>0.15672863254314412</v>
      </c>
      <c r="I338" s="126">
        <f t="shared" si="17"/>
        <v>5.0969350995846887E-4</v>
      </c>
    </row>
    <row r="339" spans="2:9">
      <c r="B339" s="123" t="s">
        <v>1247</v>
      </c>
      <c r="C339" s="124" t="s">
        <v>1248</v>
      </c>
      <c r="D339" s="161">
        <v>15897.552734375</v>
      </c>
      <c r="E339" s="162">
        <f t="shared" si="15"/>
        <v>1.2686041293153642E-3</v>
      </c>
      <c r="F339" s="162">
        <v>3.3412434560289639E-2</v>
      </c>
      <c r="G339" s="162">
        <v>3.7499999999999999E-2</v>
      </c>
      <c r="H339" s="125">
        <f t="shared" si="16"/>
        <v>7.1538917708295069E-2</v>
      </c>
      <c r="I339" s="126">
        <f t="shared" si="17"/>
        <v>9.0754566411495159E-5</v>
      </c>
    </row>
    <row r="340" spans="2:9">
      <c r="B340" s="123" t="s">
        <v>1249</v>
      </c>
      <c r="C340" s="124" t="s">
        <v>1250</v>
      </c>
      <c r="D340" s="161">
        <v>27384.240234375</v>
      </c>
      <c r="E340" s="162">
        <f t="shared" si="15"/>
        <v>2.1852269226555155E-3</v>
      </c>
      <c r="F340" s="162">
        <v>7.1736824651636496E-3</v>
      </c>
      <c r="G340" s="162">
        <v>0.18</v>
      </c>
      <c r="H340" s="125">
        <f t="shared" si="16"/>
        <v>0.18781931388702838</v>
      </c>
      <c r="I340" s="126">
        <f t="shared" si="17"/>
        <v>4.1042782130062136E-4</v>
      </c>
    </row>
    <row r="341" spans="2:9">
      <c r="B341" s="123" t="s">
        <v>1251</v>
      </c>
      <c r="C341" s="124" t="s">
        <v>1252</v>
      </c>
      <c r="D341" s="161">
        <v>3925.29150390625</v>
      </c>
      <c r="E341" s="162">
        <f t="shared" si="15"/>
        <v>3.1323318084390398E-4</v>
      </c>
      <c r="F341" s="162">
        <v>6.5462378538678253E-3</v>
      </c>
      <c r="G341" s="162">
        <v>2.0000000000000001E-4</v>
      </c>
      <c r="H341" s="125">
        <f t="shared" si="16"/>
        <v>6.7468924776532112E-3</v>
      </c>
      <c r="I341" s="126">
        <f t="shared" si="17"/>
        <v>2.1133505915871238E-6</v>
      </c>
    </row>
    <row r="342" spans="2:9">
      <c r="B342" s="123" t="s">
        <v>1253</v>
      </c>
      <c r="C342" s="124" t="s">
        <v>1254</v>
      </c>
      <c r="D342" s="161">
        <v>23187.822265625</v>
      </c>
      <c r="E342" s="162">
        <f t="shared" si="15"/>
        <v>1.8503582008818598E-3</v>
      </c>
      <c r="F342" s="162">
        <v>2.6376792037376494E-2</v>
      </c>
      <c r="G342" s="162">
        <v>0.14666999999999999</v>
      </c>
      <c r="H342" s="125">
        <f t="shared" si="16"/>
        <v>0.17498113408143751</v>
      </c>
      <c r="I342" s="126">
        <f t="shared" si="17"/>
        <v>3.2377777644719617E-4</v>
      </c>
    </row>
    <row r="343" spans="2:9">
      <c r="B343" s="123" t="s">
        <v>1255</v>
      </c>
      <c r="C343" s="124" t="s">
        <v>1256</v>
      </c>
      <c r="D343" s="161">
        <v>11285.2431640625</v>
      </c>
      <c r="E343" s="162">
        <f t="shared" si="15"/>
        <v>9.0054779609576897E-4</v>
      </c>
      <c r="F343" s="162">
        <v>0</v>
      </c>
      <c r="G343" s="162">
        <v>0.15570999999999999</v>
      </c>
      <c r="H343" s="125">
        <f t="shared" si="16"/>
        <v>0.15570999999999999</v>
      </c>
      <c r="I343" s="126">
        <f t="shared" si="17"/>
        <v>1.4022429733007218E-4</v>
      </c>
    </row>
    <row r="344" spans="2:9">
      <c r="B344" s="123" t="s">
        <v>1257</v>
      </c>
      <c r="C344" s="124" t="s">
        <v>1258</v>
      </c>
      <c r="D344" s="161">
        <v>11145.953125</v>
      </c>
      <c r="E344" s="162">
        <f t="shared" si="15"/>
        <v>8.8943263128520651E-4</v>
      </c>
      <c r="F344" s="162">
        <v>2.6299341165467494E-2</v>
      </c>
      <c r="G344" s="162">
        <v>8.5000000000000006E-2</v>
      </c>
      <c r="H344" s="125">
        <f t="shared" si="16"/>
        <v>0.11241706316499987</v>
      </c>
      <c r="I344" s="126">
        <f t="shared" si="17"/>
        <v>9.9987404292201107E-5</v>
      </c>
    </row>
    <row r="345" spans="2:9">
      <c r="B345" s="123" t="s">
        <v>1259</v>
      </c>
      <c r="C345" s="124" t="s">
        <v>1260</v>
      </c>
      <c r="D345" s="161">
        <v>12205.4697265625</v>
      </c>
      <c r="E345" s="162">
        <f t="shared" si="15"/>
        <v>9.7398068457859362E-4</v>
      </c>
      <c r="F345" s="162">
        <v>3.255762826011948E-2</v>
      </c>
      <c r="G345" s="162">
        <v>5.135E-2</v>
      </c>
      <c r="H345" s="125">
        <f t="shared" si="16"/>
        <v>8.4743545365698045E-2</v>
      </c>
      <c r="I345" s="126">
        <f t="shared" si="17"/>
        <v>8.2538576328899685E-5</v>
      </c>
    </row>
    <row r="346" spans="2:9">
      <c r="B346" s="123" t="s">
        <v>1261</v>
      </c>
      <c r="C346" s="124" t="s">
        <v>1262</v>
      </c>
      <c r="D346" s="161">
        <v>11994.076171875</v>
      </c>
      <c r="E346" s="162">
        <f t="shared" si="15"/>
        <v>9.5711175255691551E-4</v>
      </c>
      <c r="F346" s="162">
        <v>3.8471705315448988E-2</v>
      </c>
      <c r="G346" s="162">
        <v>8.5000000000000006E-2</v>
      </c>
      <c r="H346" s="125">
        <f t="shared" si="16"/>
        <v>0.12510675279135558</v>
      </c>
      <c r="I346" s="126">
        <f t="shared" si="17"/>
        <v>1.1974114342083912E-4</v>
      </c>
    </row>
    <row r="347" spans="2:9">
      <c r="B347" s="123" t="s">
        <v>1263</v>
      </c>
      <c r="C347" s="124" t="s">
        <v>1264</v>
      </c>
      <c r="D347" s="161">
        <v>8295.0693359375</v>
      </c>
      <c r="E347" s="162">
        <f t="shared" si="15"/>
        <v>6.6193579529845025E-4</v>
      </c>
      <c r="F347" s="162">
        <v>0</v>
      </c>
      <c r="G347" s="162">
        <v>0.14333000000000001</v>
      </c>
      <c r="H347" s="125">
        <f t="shared" si="16"/>
        <v>0.14333000000000001</v>
      </c>
      <c r="I347" s="126">
        <f t="shared" si="17"/>
        <v>9.4875257540126881E-5</v>
      </c>
    </row>
    <row r="348" spans="2:9">
      <c r="B348" s="123" t="s">
        <v>1265</v>
      </c>
      <c r="C348" s="124" t="s">
        <v>1266</v>
      </c>
      <c r="D348" s="161">
        <v>5214.27197265625</v>
      </c>
      <c r="E348" s="162">
        <f t="shared" si="15"/>
        <v>4.1609215370501146E-4</v>
      </c>
      <c r="F348" s="162">
        <v>2.1349557930916814E-2</v>
      </c>
      <c r="G348" s="162">
        <v>9.0130000000000002E-2</v>
      </c>
      <c r="H348" s="125">
        <f t="shared" si="16"/>
        <v>0.11244167575907357</v>
      </c>
      <c r="I348" s="126">
        <f t="shared" si="17"/>
        <v>4.6786099032793504E-5</v>
      </c>
    </row>
    <row r="349" spans="2:9">
      <c r="B349" s="123" t="s">
        <v>1267</v>
      </c>
      <c r="C349" s="124" t="s">
        <v>1268</v>
      </c>
      <c r="D349" s="161">
        <v>55122.27734375</v>
      </c>
      <c r="E349" s="162">
        <f t="shared" si="15"/>
        <v>4.3986863779569762E-3</v>
      </c>
      <c r="F349" s="162">
        <v>7.5346150098000268E-3</v>
      </c>
      <c r="G349" s="162">
        <v>0.16617000000000001</v>
      </c>
      <c r="H349" s="125">
        <f t="shared" si="16"/>
        <v>0.17433062849788927</v>
      </c>
      <c r="I349" s="126">
        <f t="shared" si="17"/>
        <v>7.6682576083434383E-4</v>
      </c>
    </row>
    <row r="350" spans="2:9">
      <c r="B350" s="123" t="s">
        <v>1269</v>
      </c>
      <c r="C350" s="124" t="s">
        <v>1270</v>
      </c>
      <c r="D350" s="161">
        <v>6502.39990234375</v>
      </c>
      <c r="E350" s="162">
        <f t="shared" si="15"/>
        <v>5.1888309505251679E-4</v>
      </c>
      <c r="F350" s="162">
        <v>4.6875001862645149E-2</v>
      </c>
      <c r="G350" s="162">
        <v>8.5000000000000006E-2</v>
      </c>
      <c r="H350" s="125">
        <f t="shared" si="16"/>
        <v>0.13386718944180759</v>
      </c>
      <c r="I350" s="126">
        <f t="shared" si="17"/>
        <v>6.9461421583546723E-5</v>
      </c>
    </row>
    <row r="351" spans="2:9">
      <c r="B351" s="123" t="s">
        <v>1271</v>
      </c>
      <c r="C351" s="124" t="s">
        <v>1272</v>
      </c>
      <c r="D351" s="161">
        <v>3151.7431640625</v>
      </c>
      <c r="E351" s="162">
        <f t="shared" si="15"/>
        <v>2.515050246586491E-4</v>
      </c>
      <c r="F351" s="162">
        <v>0</v>
      </c>
      <c r="G351" s="162">
        <v>8.6669999999999997E-2</v>
      </c>
      <c r="H351" s="125">
        <f t="shared" si="16"/>
        <v>8.6669999999999997E-2</v>
      </c>
      <c r="I351" s="126">
        <f t="shared" si="17"/>
        <v>2.1797940487165117E-5</v>
      </c>
    </row>
    <row r="352" spans="2:9">
      <c r="B352" s="123" t="s">
        <v>1273</v>
      </c>
      <c r="C352" s="124" t="s">
        <v>1274</v>
      </c>
      <c r="D352" s="161">
        <v>8842.064453125</v>
      </c>
      <c r="E352" s="162">
        <f t="shared" si="15"/>
        <v>7.055852975818396E-4</v>
      </c>
      <c r="F352" s="162">
        <v>3.0089327019035508E-2</v>
      </c>
      <c r="G352" s="162">
        <v>0.17</v>
      </c>
      <c r="H352" s="125">
        <f t="shared" si="16"/>
        <v>0.20264691981565353</v>
      </c>
      <c r="I352" s="126">
        <f t="shared" si="17"/>
        <v>1.4298468722217107E-4</v>
      </c>
    </row>
    <row r="353" spans="2:9">
      <c r="B353" s="123" t="s">
        <v>1275</v>
      </c>
      <c r="C353" s="124" t="s">
        <v>1276</v>
      </c>
      <c r="D353" s="161">
        <v>13380.435546875</v>
      </c>
      <c r="E353" s="162">
        <f t="shared" si="15"/>
        <v>1.0677414360828062E-3</v>
      </c>
      <c r="F353" s="162">
        <v>2.4340166342190446E-2</v>
      </c>
      <c r="G353" s="162">
        <v>0.10333000000000001</v>
      </c>
      <c r="H353" s="125">
        <f t="shared" si="16"/>
        <v>0.12892770103625972</v>
      </c>
      <c r="I353" s="126">
        <f t="shared" si="17"/>
        <v>1.3766144865531065E-4</v>
      </c>
    </row>
    <row r="354" spans="2:9">
      <c r="B354" s="123" t="s">
        <v>1277</v>
      </c>
      <c r="C354" s="124" t="s">
        <v>1278</v>
      </c>
      <c r="D354" s="161">
        <v>144717.46875</v>
      </c>
      <c r="E354" s="162">
        <f t="shared" si="15"/>
        <v>1.1548266673985959E-2</v>
      </c>
      <c r="F354" s="162">
        <v>7.9674035431402408E-3</v>
      </c>
      <c r="G354" s="162">
        <v>0.13375000000000001</v>
      </c>
      <c r="H354" s="125">
        <f t="shared" si="16"/>
        <v>0.14225022365508774</v>
      </c>
      <c r="I354" s="126">
        <f t="shared" si="17"/>
        <v>1.6427435172030988E-3</v>
      </c>
    </row>
    <row r="355" spans="2:9">
      <c r="B355" s="123" t="s">
        <v>1279</v>
      </c>
      <c r="C355" s="124" t="s">
        <v>1280</v>
      </c>
      <c r="D355" s="161">
        <v>10695.0029296875</v>
      </c>
      <c r="E355" s="162">
        <f t="shared" si="15"/>
        <v>8.5344738944027692E-4</v>
      </c>
      <c r="F355" s="162">
        <v>0</v>
      </c>
      <c r="G355" s="162">
        <v>0.1825</v>
      </c>
      <c r="H355" s="125">
        <f t="shared" si="16"/>
        <v>0.1825</v>
      </c>
      <c r="I355" s="126">
        <f t="shared" si="17"/>
        <v>1.5575414857285053E-4</v>
      </c>
    </row>
    <row r="356" spans="2:9">
      <c r="B356" s="123" t="s">
        <v>1281</v>
      </c>
      <c r="C356" s="124" t="s">
        <v>1282</v>
      </c>
      <c r="D356" s="161">
        <v>69516.5859375</v>
      </c>
      <c r="E356" s="162">
        <f t="shared" si="15"/>
        <v>5.5473335707532699E-3</v>
      </c>
      <c r="F356" s="162">
        <v>2.4583208410749912E-2</v>
      </c>
      <c r="G356" s="162">
        <v>-1.9900000000000001E-2</v>
      </c>
      <c r="H356" s="125">
        <f t="shared" si="16"/>
        <v>4.4386054870629507E-3</v>
      </c>
      <c r="I356" s="126">
        <f t="shared" si="17"/>
        <v>2.4622425225713974E-5</v>
      </c>
    </row>
    <row r="357" spans="2:9">
      <c r="B357" s="123" t="s">
        <v>1283</v>
      </c>
      <c r="C357" s="124" t="s">
        <v>1284</v>
      </c>
      <c r="D357" s="161">
        <v>11371.1357421875</v>
      </c>
      <c r="E357" s="162">
        <f t="shared" si="15"/>
        <v>9.0740191264487206E-4</v>
      </c>
      <c r="F357" s="162">
        <v>4.1355964328561513E-2</v>
      </c>
      <c r="G357" s="162">
        <v>0.1</v>
      </c>
      <c r="H357" s="125">
        <f t="shared" si="16"/>
        <v>0.14342376254498959</v>
      </c>
      <c r="I357" s="126">
        <f t="shared" si="17"/>
        <v>1.3014299645204753E-4</v>
      </c>
    </row>
    <row r="358" spans="2:9">
      <c r="B358" s="123" t="s">
        <v>1285</v>
      </c>
      <c r="C358" s="124" t="s">
        <v>1286</v>
      </c>
      <c r="D358" s="161">
        <v>4196.25</v>
      </c>
      <c r="E358" s="162">
        <f t="shared" si="15"/>
        <v>3.3485531808483609E-4</v>
      </c>
      <c r="F358" s="162">
        <v>5.4022313377632747E-2</v>
      </c>
      <c r="G358" s="162">
        <v>7.6670000000000002E-2</v>
      </c>
      <c r="H358" s="125">
        <f t="shared" si="16"/>
        <v>0.13276325876096429</v>
      </c>
      <c r="I358" s="126">
        <f t="shared" si="17"/>
        <v>4.44564832423821E-5</v>
      </c>
    </row>
    <row r="359" spans="2:9">
      <c r="B359" s="123" t="s">
        <v>1287</v>
      </c>
      <c r="C359" s="124" t="s">
        <v>1288</v>
      </c>
      <c r="D359" s="161">
        <v>2931.143798828125</v>
      </c>
      <c r="E359" s="162" t="str">
        <f t="shared" si="15"/>
        <v>N/A</v>
      </c>
      <c r="F359" s="162">
        <v>0.10200364342152746</v>
      </c>
      <c r="G359" s="162" t="s">
        <v>1622</v>
      </c>
      <c r="H359" s="125" t="str">
        <f t="shared" si="16"/>
        <v>N/A</v>
      </c>
      <c r="I359" s="126" t="str">
        <f t="shared" si="17"/>
        <v>N/A</v>
      </c>
    </row>
    <row r="360" spans="2:9">
      <c r="B360" s="123" t="s">
        <v>1289</v>
      </c>
      <c r="C360" s="124" t="s">
        <v>1290</v>
      </c>
      <c r="D360" s="161">
        <v>13614.751953125</v>
      </c>
      <c r="E360" s="162">
        <f t="shared" si="15"/>
        <v>1.0864395819862533E-3</v>
      </c>
      <c r="F360" s="162">
        <v>3.6319189511274656E-2</v>
      </c>
      <c r="G360" s="162">
        <v>9.6669999999999992E-2</v>
      </c>
      <c r="H360" s="125">
        <f t="shared" si="16"/>
        <v>0.13474467753630209</v>
      </c>
      <c r="I360" s="126">
        <f t="shared" si="17"/>
        <v>1.4639195113741254E-4</v>
      </c>
    </row>
    <row r="361" spans="2:9">
      <c r="B361" s="123" t="s">
        <v>1291</v>
      </c>
      <c r="C361" s="124" t="s">
        <v>1292</v>
      </c>
      <c r="D361" s="161">
        <v>19224.01171875</v>
      </c>
      <c r="E361" s="162">
        <f t="shared" si="15"/>
        <v>1.5340512502707532E-3</v>
      </c>
      <c r="F361" s="162">
        <v>4.0185210574909334E-2</v>
      </c>
      <c r="G361" s="162">
        <v>2.8500000000000001E-2</v>
      </c>
      <c r="H361" s="125">
        <f t="shared" si="16"/>
        <v>6.9257849825601792E-2</v>
      </c>
      <c r="I361" s="126">
        <f t="shared" si="17"/>
        <v>1.062450911160285E-4</v>
      </c>
    </row>
    <row r="362" spans="2:9">
      <c r="B362" s="123" t="s">
        <v>1293</v>
      </c>
      <c r="C362" s="124" t="s">
        <v>1294</v>
      </c>
      <c r="D362" s="161">
        <v>6416.10546875</v>
      </c>
      <c r="E362" s="162">
        <f t="shared" si="15"/>
        <v>5.1199691095719696E-4</v>
      </c>
      <c r="F362" s="162">
        <v>4.2285425309537189E-2</v>
      </c>
      <c r="G362" s="162">
        <v>0.05</v>
      </c>
      <c r="H362" s="125">
        <f t="shared" si="16"/>
        <v>9.334256094227561E-2</v>
      </c>
      <c r="I362" s="126">
        <f t="shared" si="17"/>
        <v>4.7791102863279015E-5</v>
      </c>
    </row>
    <row r="363" spans="2:9">
      <c r="B363" s="123" t="s">
        <v>1295</v>
      </c>
      <c r="C363" s="124" t="s">
        <v>1296</v>
      </c>
      <c r="D363" s="161">
        <v>33821.45703125</v>
      </c>
      <c r="E363" s="162">
        <f t="shared" si="15"/>
        <v>2.6989084902691298E-3</v>
      </c>
      <c r="F363" s="162">
        <v>0</v>
      </c>
      <c r="G363" s="162">
        <v>0.22</v>
      </c>
      <c r="H363" s="125">
        <f t="shared" si="16"/>
        <v>0.22</v>
      </c>
      <c r="I363" s="126">
        <f t="shared" si="17"/>
        <v>5.9375986785920856E-4</v>
      </c>
    </row>
    <row r="364" spans="2:9">
      <c r="B364" s="123" t="s">
        <v>1297</v>
      </c>
      <c r="C364" s="124" t="s">
        <v>1298</v>
      </c>
      <c r="D364" s="161">
        <v>24049.140625</v>
      </c>
      <c r="E364" s="162">
        <f t="shared" si="15"/>
        <v>1.919090291010147E-3</v>
      </c>
      <c r="F364" s="162">
        <v>7.4155453108588735E-4</v>
      </c>
      <c r="G364" s="162">
        <v>0.12625</v>
      </c>
      <c r="H364" s="125">
        <f t="shared" si="16"/>
        <v>0.12703836516086067</v>
      </c>
      <c r="I364" s="126">
        <f t="shared" si="17"/>
        <v>2.4379809316600943E-4</v>
      </c>
    </row>
    <row r="365" spans="2:9">
      <c r="B365" s="123" t="s">
        <v>1299</v>
      </c>
      <c r="C365" s="124" t="s">
        <v>1300</v>
      </c>
      <c r="D365" s="161">
        <v>2295.3369140625</v>
      </c>
      <c r="E365" s="162">
        <f t="shared" si="15"/>
        <v>1.8316491449991409E-4</v>
      </c>
      <c r="F365" s="162">
        <v>0</v>
      </c>
      <c r="G365" s="162">
        <v>0.18842999999999999</v>
      </c>
      <c r="H365" s="125">
        <f t="shared" si="16"/>
        <v>0.18842999999999999</v>
      </c>
      <c r="I365" s="126">
        <f t="shared" si="17"/>
        <v>3.4513764839218807E-5</v>
      </c>
    </row>
    <row r="366" spans="2:9">
      <c r="B366" s="123" t="s">
        <v>1301</v>
      </c>
      <c r="C366" s="124" t="s">
        <v>1302</v>
      </c>
      <c r="D366" s="161">
        <v>3855.401611328125</v>
      </c>
      <c r="E366" s="162">
        <f t="shared" si="15"/>
        <v>3.0765605788646267E-4</v>
      </c>
      <c r="F366" s="162">
        <v>1.6204365533114776E-2</v>
      </c>
      <c r="G366" s="162">
        <v>0.11749999999999999</v>
      </c>
      <c r="H366" s="125">
        <f t="shared" si="16"/>
        <v>0.13465637200818525</v>
      </c>
      <c r="I366" s="126">
        <f t="shared" si="17"/>
        <v>4.1427848581331297E-5</v>
      </c>
    </row>
    <row r="367" spans="2:9">
      <c r="B367" s="123" t="s">
        <v>1303</v>
      </c>
      <c r="C367" s="124" t="s">
        <v>1304</v>
      </c>
      <c r="D367" s="161">
        <v>16436.52734375</v>
      </c>
      <c r="E367" s="162">
        <f t="shared" si="15"/>
        <v>1.3116136054576141E-3</v>
      </c>
      <c r="F367" s="162">
        <v>4.3540024397812759E-2</v>
      </c>
      <c r="G367" s="162">
        <v>3.0000000000000001E-3</v>
      </c>
      <c r="H367" s="125">
        <f t="shared" si="16"/>
        <v>4.6605334434409486E-2</v>
      </c>
      <c r="I367" s="126">
        <f t="shared" si="17"/>
        <v>6.1128190731073718E-5</v>
      </c>
    </row>
    <row r="368" spans="2:9">
      <c r="B368" s="123" t="s">
        <v>1305</v>
      </c>
      <c r="C368" s="124" t="s">
        <v>1306</v>
      </c>
      <c r="D368" s="161">
        <v>110634.8671875</v>
      </c>
      <c r="E368" s="162">
        <f t="shared" si="15"/>
        <v>8.8285191881665552E-3</v>
      </c>
      <c r="F368" s="162">
        <v>2.995802583012299E-2</v>
      </c>
      <c r="G368" s="162">
        <v>9.3000000000000013E-2</v>
      </c>
      <c r="H368" s="125">
        <f t="shared" si="16"/>
        <v>0.12435107403122372</v>
      </c>
      <c r="I368" s="126">
        <f t="shared" si="17"/>
        <v>1.0978358431537785E-3</v>
      </c>
    </row>
    <row r="369" spans="2:9">
      <c r="B369" s="123" t="s">
        <v>1307</v>
      </c>
      <c r="C369" s="124" t="s">
        <v>1308</v>
      </c>
      <c r="D369" s="161">
        <v>172077.359375</v>
      </c>
      <c r="E369" s="162">
        <f t="shared" si="15"/>
        <v>1.3731550529333161E-2</v>
      </c>
      <c r="F369" s="162">
        <v>3.8096368364710927E-2</v>
      </c>
      <c r="G369" s="162">
        <v>3.7200000000000004E-2</v>
      </c>
      <c r="H369" s="125">
        <f t="shared" si="16"/>
        <v>7.6004960816294542E-2</v>
      </c>
      <c r="I369" s="126">
        <f t="shared" si="17"/>
        <v>1.0436659599289354E-3</v>
      </c>
    </row>
    <row r="370" spans="2:9">
      <c r="B370" s="123" t="s">
        <v>1309</v>
      </c>
      <c r="C370" s="124" t="s">
        <v>1310</v>
      </c>
      <c r="D370" s="161">
        <v>7812.625</v>
      </c>
      <c r="E370" s="162">
        <f t="shared" si="15"/>
        <v>6.2343736179983143E-4</v>
      </c>
      <c r="F370" s="162">
        <v>2.7852478826041409E-2</v>
      </c>
      <c r="G370" s="162">
        <v>0.115</v>
      </c>
      <c r="H370" s="125">
        <f t="shared" si="16"/>
        <v>0.14445399635853878</v>
      </c>
      <c r="I370" s="126">
        <f t="shared" si="17"/>
        <v>9.0058018391209871E-5</v>
      </c>
    </row>
    <row r="371" spans="2:9">
      <c r="B371" s="123" t="s">
        <v>1311</v>
      </c>
      <c r="C371" s="124" t="s">
        <v>1312</v>
      </c>
      <c r="D371" s="161">
        <v>167557.484375</v>
      </c>
      <c r="E371" s="162">
        <f t="shared" si="15"/>
        <v>1.3370870355170827E-2</v>
      </c>
      <c r="F371" s="162">
        <v>3.7394384819274054E-2</v>
      </c>
      <c r="G371" s="162">
        <v>6.898E-2</v>
      </c>
      <c r="H371" s="125">
        <f t="shared" si="16"/>
        <v>0.1076641171516908</v>
      </c>
      <c r="I371" s="126">
        <f t="shared" si="17"/>
        <v>1.4395629523391816E-3</v>
      </c>
    </row>
    <row r="372" spans="2:9">
      <c r="B372" s="123" t="s">
        <v>1313</v>
      </c>
      <c r="C372" s="124" t="s">
        <v>1314</v>
      </c>
      <c r="D372" s="161">
        <v>12608.1298828125</v>
      </c>
      <c r="E372" s="162">
        <f t="shared" si="15"/>
        <v>1.0061124438162901E-3</v>
      </c>
      <c r="F372" s="162">
        <v>1.8531637346634749E-2</v>
      </c>
      <c r="G372" s="162">
        <v>7.7499999999999999E-2</v>
      </c>
      <c r="H372" s="125">
        <f t="shared" si="16"/>
        <v>9.6749738293816848E-2</v>
      </c>
      <c r="I372" s="126">
        <f t="shared" si="17"/>
        <v>9.734111563337858E-5</v>
      </c>
    </row>
    <row r="373" spans="2:9">
      <c r="B373" s="123" t="s">
        <v>1315</v>
      </c>
      <c r="C373" s="124" t="s">
        <v>1316</v>
      </c>
      <c r="D373" s="161">
        <v>11372.638671875</v>
      </c>
      <c r="E373" s="162">
        <f t="shared" si="15"/>
        <v>9.0752184448843881E-4</v>
      </c>
      <c r="F373" s="162">
        <v>2.2372751062428399E-2</v>
      </c>
      <c r="G373" s="162">
        <v>0.06</v>
      </c>
      <c r="H373" s="125">
        <f t="shared" si="16"/>
        <v>8.3043933594301247E-2</v>
      </c>
      <c r="I373" s="126">
        <f t="shared" si="17"/>
        <v>7.5364183789075693E-5</v>
      </c>
    </row>
    <row r="374" spans="2:9">
      <c r="B374" s="123" t="s">
        <v>1317</v>
      </c>
      <c r="C374" s="124" t="s">
        <v>1318</v>
      </c>
      <c r="D374" s="161">
        <v>4174.1044921875</v>
      </c>
      <c r="E374" s="162">
        <f t="shared" si="15"/>
        <v>3.3308813522806995E-4</v>
      </c>
      <c r="F374" s="162">
        <v>0</v>
      </c>
      <c r="G374" s="162">
        <v>0.05</v>
      </c>
      <c r="H374" s="125">
        <f t="shared" si="16"/>
        <v>0.05</v>
      </c>
      <c r="I374" s="126">
        <f t="shared" si="17"/>
        <v>1.6654406761403497E-5</v>
      </c>
    </row>
    <row r="375" spans="2:9">
      <c r="B375" s="123" t="s">
        <v>1319</v>
      </c>
      <c r="C375" s="124" t="s">
        <v>1320</v>
      </c>
      <c r="D375" s="161">
        <v>2938.26513671875</v>
      </c>
      <c r="E375" s="162">
        <f t="shared" si="15"/>
        <v>2.3446975441728722E-4</v>
      </c>
      <c r="F375" s="162">
        <v>1.0852713224499724E-2</v>
      </c>
      <c r="G375" s="162">
        <v>0.1116</v>
      </c>
      <c r="H375" s="125">
        <f t="shared" si="16"/>
        <v>0.12305829462242682</v>
      </c>
      <c r="I375" s="126">
        <f t="shared" si="17"/>
        <v>2.8853448119130592E-5</v>
      </c>
    </row>
    <row r="376" spans="2:9">
      <c r="B376" s="123" t="s">
        <v>1321</v>
      </c>
      <c r="C376" s="124" t="s">
        <v>1322</v>
      </c>
      <c r="D376" s="161">
        <v>15280.6220703125</v>
      </c>
      <c r="E376" s="162">
        <f t="shared" si="15"/>
        <v>1.2193738609207409E-3</v>
      </c>
      <c r="F376" s="162">
        <v>3.3745104090640902E-2</v>
      </c>
      <c r="G376" s="162">
        <v>3.6299999999999999E-2</v>
      </c>
      <c r="H376" s="125">
        <f t="shared" si="16"/>
        <v>7.065757772988604E-2</v>
      </c>
      <c r="I376" s="126">
        <f t="shared" si="17"/>
        <v>8.6158003359798494E-5</v>
      </c>
    </row>
    <row r="377" spans="2:9">
      <c r="B377" s="123" t="s">
        <v>1323</v>
      </c>
      <c r="C377" s="124" t="s">
        <v>1324</v>
      </c>
      <c r="D377" s="161">
        <v>6259.82568359375</v>
      </c>
      <c r="E377" s="162">
        <f t="shared" si="15"/>
        <v>4.9952598640105135E-4</v>
      </c>
      <c r="F377" s="162">
        <v>1.4293669592101609E-2</v>
      </c>
      <c r="G377" s="162">
        <v>0.11667</v>
      </c>
      <c r="H377" s="125">
        <f t="shared" si="16"/>
        <v>0.13179749080775685</v>
      </c>
      <c r="I377" s="126">
        <f t="shared" si="17"/>
        <v>6.5836271600928242E-5</v>
      </c>
    </row>
    <row r="378" spans="2:9">
      <c r="B378" s="123" t="s">
        <v>1325</v>
      </c>
      <c r="C378" s="124" t="s">
        <v>1326</v>
      </c>
      <c r="D378" s="161">
        <v>151692.796875</v>
      </c>
      <c r="E378" s="162">
        <f t="shared" si="15"/>
        <v>1.2104888829015564E-2</v>
      </c>
      <c r="F378" s="162">
        <v>3.6556478937422261E-2</v>
      </c>
      <c r="G378" s="162">
        <v>0.1033</v>
      </c>
      <c r="H378" s="125">
        <f t="shared" si="16"/>
        <v>0.14174462107454011</v>
      </c>
      <c r="I378" s="126">
        <f t="shared" si="17"/>
        <v>1.7158028802182446E-3</v>
      </c>
    </row>
    <row r="379" spans="2:9">
      <c r="B379" s="123" t="s">
        <v>1327</v>
      </c>
      <c r="C379" s="124" t="s">
        <v>1328</v>
      </c>
      <c r="D379" s="161">
        <v>32387.990234375</v>
      </c>
      <c r="E379" s="162">
        <f t="shared" si="15"/>
        <v>2.5845196954567069E-3</v>
      </c>
      <c r="F379" s="162">
        <v>2.5412600381033757E-2</v>
      </c>
      <c r="G379" s="162">
        <v>3.8580000000000003E-2</v>
      </c>
      <c r="H379" s="125">
        <f t="shared" si="16"/>
        <v>6.4482809442383909E-2</v>
      </c>
      <c r="I379" s="126">
        <f t="shared" si="17"/>
        <v>1.6665709102222292E-4</v>
      </c>
    </row>
    <row r="380" spans="2:9">
      <c r="B380" s="123" t="s">
        <v>1329</v>
      </c>
      <c r="C380" s="124" t="s">
        <v>31</v>
      </c>
      <c r="D380" s="161">
        <v>5704.86865234375</v>
      </c>
      <c r="E380" s="162">
        <f t="shared" si="15"/>
        <v>4.5524113368192474E-4</v>
      </c>
      <c r="F380" s="162">
        <v>4.1138935949266632E-2</v>
      </c>
      <c r="G380" s="162">
        <v>0.05</v>
      </c>
      <c r="H380" s="125">
        <f t="shared" si="16"/>
        <v>9.2167409347998303E-2</v>
      </c>
      <c r="I380" s="126">
        <f t="shared" si="17"/>
        <v>4.1958395920108778E-5</v>
      </c>
    </row>
    <row r="381" spans="2:9">
      <c r="B381" s="123" t="s">
        <v>1330</v>
      </c>
      <c r="C381" s="124" t="s">
        <v>1331</v>
      </c>
      <c r="D381" s="161">
        <v>4465.16552734375</v>
      </c>
      <c r="E381" s="162">
        <f t="shared" si="15"/>
        <v>3.5631442906407777E-4</v>
      </c>
      <c r="F381" s="162">
        <v>5.5214726120416377E-2</v>
      </c>
      <c r="G381" s="162">
        <v>6.5000000000000002E-2</v>
      </c>
      <c r="H381" s="125">
        <f t="shared" si="16"/>
        <v>0.12200920471932991</v>
      </c>
      <c r="I381" s="126">
        <f t="shared" si="17"/>
        <v>4.3473640120130224E-5</v>
      </c>
    </row>
    <row r="382" spans="2:9">
      <c r="B382" s="123" t="s">
        <v>1332</v>
      </c>
      <c r="C382" s="124" t="s">
        <v>1333</v>
      </c>
      <c r="D382" s="161">
        <v>15889.5732421875</v>
      </c>
      <c r="E382" s="162">
        <f t="shared" si="15"/>
        <v>1.2679673761680061E-3</v>
      </c>
      <c r="F382" s="162">
        <v>2.2213703968617705E-2</v>
      </c>
      <c r="G382" s="162">
        <v>7.0000000000000007E-2</v>
      </c>
      <c r="H382" s="125">
        <f t="shared" si="16"/>
        <v>9.2991183607519332E-2</v>
      </c>
      <c r="I382" s="126">
        <f t="shared" si="17"/>
        <v>1.1790978708558358E-4</v>
      </c>
    </row>
    <row r="383" spans="2:9">
      <c r="B383" s="123" t="s">
        <v>1334</v>
      </c>
      <c r="C383" s="124" t="s">
        <v>1335</v>
      </c>
      <c r="D383" s="161">
        <v>16287.0126953125</v>
      </c>
      <c r="E383" s="162">
        <f t="shared" si="15"/>
        <v>1.2996825300543656E-3</v>
      </c>
      <c r="F383" s="162">
        <v>5.1175214965798584E-2</v>
      </c>
      <c r="G383" s="162">
        <v>-0.08</v>
      </c>
      <c r="H383" s="125">
        <f t="shared" si="16"/>
        <v>-3.0871793632833364E-2</v>
      </c>
      <c r="I383" s="126">
        <f t="shared" si="17"/>
        <v>-4.0123530856037123E-5</v>
      </c>
    </row>
    <row r="384" spans="2:9">
      <c r="B384" s="123" t="s">
        <v>1336</v>
      </c>
      <c r="C384" s="124" t="s">
        <v>1337</v>
      </c>
      <c r="D384" s="161">
        <v>11065.6669921875</v>
      </c>
      <c r="E384" s="162">
        <f t="shared" si="15"/>
        <v>8.8302590181467194E-4</v>
      </c>
      <c r="F384" s="162">
        <v>2.4234226181497234E-3</v>
      </c>
      <c r="G384" s="162">
        <v>0.11753</v>
      </c>
      <c r="H384" s="125">
        <f t="shared" si="16"/>
        <v>0.12009583504830529</v>
      </c>
      <c r="I384" s="126">
        <f t="shared" si="17"/>
        <v>1.0604773304771587E-4</v>
      </c>
    </row>
    <row r="385" spans="2:9">
      <c r="B385" s="123" t="s">
        <v>1338</v>
      </c>
      <c r="C385" s="124" t="s">
        <v>1339</v>
      </c>
      <c r="D385" s="161">
        <v>22544.830078125</v>
      </c>
      <c r="E385" s="162">
        <f t="shared" si="15"/>
        <v>1.799048256652756E-3</v>
      </c>
      <c r="F385" s="162">
        <v>3.3688949536543014E-2</v>
      </c>
      <c r="G385" s="162">
        <v>0.11</v>
      </c>
      <c r="H385" s="125">
        <f t="shared" si="16"/>
        <v>0.14554184176105289</v>
      </c>
      <c r="I385" s="126">
        <f t="shared" si="17"/>
        <v>2.6183679669025347E-4</v>
      </c>
    </row>
    <row r="386" spans="2:9">
      <c r="B386" s="123" t="s">
        <v>1340</v>
      </c>
      <c r="C386" s="124" t="s">
        <v>1341</v>
      </c>
      <c r="D386" s="161">
        <v>25844.03515625</v>
      </c>
      <c r="E386" s="162">
        <f t="shared" si="15"/>
        <v>2.0623205511687294E-3</v>
      </c>
      <c r="F386" s="162">
        <v>3.0450556306604065E-2</v>
      </c>
      <c r="G386" s="162">
        <v>5.2069999999999998E-2</v>
      </c>
      <c r="H386" s="125">
        <f t="shared" si="16"/>
        <v>8.3313336540046495E-2</v>
      </c>
      <c r="I386" s="126">
        <f t="shared" si="17"/>
        <v>1.7181880613297454E-4</v>
      </c>
    </row>
    <row r="387" spans="2:9">
      <c r="B387" s="123" t="s">
        <v>1636</v>
      </c>
      <c r="C387" s="124" t="s">
        <v>1637</v>
      </c>
      <c r="D387" s="161">
        <v>21630.240234375</v>
      </c>
      <c r="E387" s="162" t="str">
        <f t="shared" si="15"/>
        <v>N/A</v>
      </c>
      <c r="F387" s="162">
        <v>1.373356882441107E-2</v>
      </c>
      <c r="G387" s="162" t="s">
        <v>1622</v>
      </c>
      <c r="H387" s="125" t="str">
        <f t="shared" si="16"/>
        <v>N/A</v>
      </c>
      <c r="I387" s="126" t="str">
        <f t="shared" si="17"/>
        <v>N/A</v>
      </c>
    </row>
    <row r="388" spans="2:9">
      <c r="B388" s="123" t="s">
        <v>1342</v>
      </c>
      <c r="C388" s="124" t="s">
        <v>1343</v>
      </c>
      <c r="D388" s="161">
        <v>5000.01171875</v>
      </c>
      <c r="E388" s="162">
        <f t="shared" si="15"/>
        <v>3.9899446279653006E-4</v>
      </c>
      <c r="F388" s="162">
        <v>0</v>
      </c>
      <c r="G388" s="162">
        <v>0.16833000000000001</v>
      </c>
      <c r="H388" s="125">
        <f t="shared" si="16"/>
        <v>0.16833000000000001</v>
      </c>
      <c r="I388" s="126">
        <f t="shared" si="17"/>
        <v>6.7162737922539905E-5</v>
      </c>
    </row>
    <row r="389" spans="2:9">
      <c r="B389" s="123" t="s">
        <v>1344</v>
      </c>
      <c r="C389" s="124" t="s">
        <v>1345</v>
      </c>
      <c r="D389" s="161">
        <v>32222.60546875</v>
      </c>
      <c r="E389" s="162">
        <f t="shared" si="15"/>
        <v>2.5713222052452691E-3</v>
      </c>
      <c r="F389" s="162">
        <v>2.0467185249229605E-2</v>
      </c>
      <c r="G389" s="162">
        <v>0.11245000000000001</v>
      </c>
      <c r="H389" s="125">
        <f t="shared" si="16"/>
        <v>0.13406795273986755</v>
      </c>
      <c r="I389" s="126">
        <f t="shared" si="17"/>
        <v>3.4473190389179472E-4</v>
      </c>
    </row>
    <row r="390" spans="2:9">
      <c r="B390" s="123" t="s">
        <v>1346</v>
      </c>
      <c r="C390" s="124" t="s">
        <v>1347</v>
      </c>
      <c r="D390" s="161">
        <v>10640.3642578125</v>
      </c>
      <c r="E390" s="162" t="str">
        <f t="shared" si="15"/>
        <v>N/A</v>
      </c>
      <c r="F390" s="162">
        <v>1.3874436040905423E-3</v>
      </c>
      <c r="G390" s="162" t="s">
        <v>1622</v>
      </c>
      <c r="H390" s="125" t="str">
        <f t="shared" si="16"/>
        <v>N/A</v>
      </c>
      <c r="I390" s="126" t="str">
        <f t="shared" si="17"/>
        <v>N/A</v>
      </c>
    </row>
    <row r="391" spans="2:9">
      <c r="B391" s="123" t="s">
        <v>1348</v>
      </c>
      <c r="C391" s="124" t="s">
        <v>1349</v>
      </c>
      <c r="D391" s="161">
        <v>95193.6796875</v>
      </c>
      <c r="E391" s="162">
        <f t="shared" si="15"/>
        <v>7.5963324138037091E-3</v>
      </c>
      <c r="F391" s="162">
        <v>1.663965468747582E-2</v>
      </c>
      <c r="G391" s="162">
        <v>0.16188</v>
      </c>
      <c r="H391" s="125">
        <f t="shared" si="16"/>
        <v>0.17986646833788011</v>
      </c>
      <c r="I391" s="126">
        <f t="shared" si="17"/>
        <v>1.3663254835914373E-3</v>
      </c>
    </row>
    <row r="392" spans="2:9">
      <c r="B392" s="123" t="s">
        <v>1350</v>
      </c>
      <c r="C392" s="124" t="s">
        <v>1351</v>
      </c>
      <c r="D392" s="161">
        <v>5239.20458984375</v>
      </c>
      <c r="E392" s="162">
        <f t="shared" si="15"/>
        <v>4.1808174428207618E-4</v>
      </c>
      <c r="F392" s="162">
        <v>2.0429008736430197E-3</v>
      </c>
      <c r="G392" s="162">
        <v>0.15</v>
      </c>
      <c r="H392" s="125">
        <f t="shared" si="16"/>
        <v>0.15219611843916625</v>
      </c>
      <c r="I392" s="126">
        <f t="shared" si="17"/>
        <v>6.3630418670008085E-5</v>
      </c>
    </row>
    <row r="393" spans="2:9">
      <c r="B393" s="123" t="s">
        <v>1352</v>
      </c>
      <c r="C393" s="124" t="s">
        <v>1353</v>
      </c>
      <c r="D393" s="161">
        <v>1804.8297119140625</v>
      </c>
      <c r="E393" s="162">
        <f t="shared" si="15"/>
        <v>1.4402307471479215E-4</v>
      </c>
      <c r="F393" s="162">
        <v>3.5085227679122574E-2</v>
      </c>
      <c r="G393" s="162">
        <v>0.10267</v>
      </c>
      <c r="H393" s="125">
        <f t="shared" si="16"/>
        <v>0.13955632784203031</v>
      </c>
      <c r="I393" s="126">
        <f t="shared" si="17"/>
        <v>2.009933143171476E-5</v>
      </c>
    </row>
    <row r="394" spans="2:9">
      <c r="B394" s="123" t="s">
        <v>1354</v>
      </c>
      <c r="C394" s="124" t="s">
        <v>1355</v>
      </c>
      <c r="D394" s="161">
        <v>25981.076171875</v>
      </c>
      <c r="E394" s="162">
        <f t="shared" si="15"/>
        <v>2.0732562468202703E-3</v>
      </c>
      <c r="F394" s="162">
        <v>5.1327172324251519E-2</v>
      </c>
      <c r="G394" s="162">
        <v>7.4099999999999999E-2</v>
      </c>
      <c r="H394" s="125">
        <f t="shared" si="16"/>
        <v>0.12732884405886505</v>
      </c>
      <c r="I394" s="126">
        <f t="shared" si="17"/>
        <v>2.6398532134544602E-4</v>
      </c>
    </row>
    <row r="395" spans="2:9">
      <c r="B395" s="123" t="s">
        <v>2188</v>
      </c>
      <c r="C395" s="124" t="s">
        <v>1356</v>
      </c>
      <c r="D395" s="161">
        <v>4053.23388671875</v>
      </c>
      <c r="E395" s="162">
        <f t="shared" si="15"/>
        <v>3.2344281737490464E-4</v>
      </c>
      <c r="F395" s="162">
        <v>0</v>
      </c>
      <c r="G395" s="162">
        <v>0.18333000000000002</v>
      </c>
      <c r="H395" s="125">
        <f t="shared" si="16"/>
        <v>0.18333000000000002</v>
      </c>
      <c r="I395" s="126">
        <f t="shared" si="17"/>
        <v>5.9296771709341276E-5</v>
      </c>
    </row>
    <row r="396" spans="2:9">
      <c r="B396" s="123" t="s">
        <v>1357</v>
      </c>
      <c r="C396" s="124" t="s">
        <v>1358</v>
      </c>
      <c r="D396" s="161">
        <v>9604.517578125</v>
      </c>
      <c r="E396" s="162">
        <f t="shared" si="15"/>
        <v>7.6642806998497386E-4</v>
      </c>
      <c r="F396" s="162">
        <v>6.3467491418123245E-3</v>
      </c>
      <c r="G396" s="162">
        <v>0.08</v>
      </c>
      <c r="H396" s="125">
        <f t="shared" si="16"/>
        <v>8.6600619107484816E-2</v>
      </c>
      <c r="I396" s="126">
        <f t="shared" si="17"/>
        <v>6.6373145362053432E-5</v>
      </c>
    </row>
    <row r="397" spans="2:9">
      <c r="B397" s="123" t="s">
        <v>1359</v>
      </c>
      <c r="C397" s="124" t="s">
        <v>1360</v>
      </c>
      <c r="D397" s="161">
        <v>4060.58837890625</v>
      </c>
      <c r="E397" s="162">
        <f t="shared" si="15"/>
        <v>3.2402969633130564E-4</v>
      </c>
      <c r="F397" s="162">
        <v>2.0925553751663425E-2</v>
      </c>
      <c r="G397" s="162">
        <v>0.12667</v>
      </c>
      <c r="H397" s="125">
        <f t="shared" si="16"/>
        <v>0.14892087369852502</v>
      </c>
      <c r="I397" s="126">
        <f t="shared" si="17"/>
        <v>4.8254785481925782E-5</v>
      </c>
    </row>
    <row r="398" spans="2:9">
      <c r="B398" s="123" t="s">
        <v>1361</v>
      </c>
      <c r="C398" s="124" t="s">
        <v>1362</v>
      </c>
      <c r="D398" s="161">
        <v>10694</v>
      </c>
      <c r="E398" s="162">
        <f t="shared" ref="E398:E461" si="18">IF(H398="N/A","N/A",D398/$D$513)</f>
        <v>8.5336735694947568E-4</v>
      </c>
      <c r="F398" s="162">
        <v>0</v>
      </c>
      <c r="G398" s="162">
        <v>0.19143000000000002</v>
      </c>
      <c r="H398" s="125">
        <f t="shared" ref="H398:H461" si="19">IFERROR(F398*(1+0.5*G398)+G398,"N/A")</f>
        <v>0.19143000000000002</v>
      </c>
      <c r="I398" s="126">
        <f t="shared" ref="I398:I461" si="20">IF(ISNUMBER(H398),E398*H398,"N/A")</f>
        <v>1.6336011314083815E-4</v>
      </c>
    </row>
    <row r="399" spans="2:9">
      <c r="B399" s="123" t="s">
        <v>1363</v>
      </c>
      <c r="C399" s="124" t="s">
        <v>1364</v>
      </c>
      <c r="D399" s="161">
        <v>12987.5341796875</v>
      </c>
      <c r="E399" s="162">
        <f t="shared" si="18"/>
        <v>1.0363884155798484E-3</v>
      </c>
      <c r="F399" s="162">
        <v>9.0591112205325106E-3</v>
      </c>
      <c r="G399" s="162">
        <v>0.13</v>
      </c>
      <c r="H399" s="125">
        <f t="shared" si="19"/>
        <v>0.13964795344986713</v>
      </c>
      <c r="I399" s="126">
        <f t="shared" si="20"/>
        <v>1.4472952121487623E-4</v>
      </c>
    </row>
    <row r="400" spans="2:9">
      <c r="B400" s="123" t="s">
        <v>1365</v>
      </c>
      <c r="C400" s="124" t="s">
        <v>1366</v>
      </c>
      <c r="D400" s="161">
        <v>9128.8828125</v>
      </c>
      <c r="E400" s="162">
        <f t="shared" si="18"/>
        <v>7.284730313825155E-4</v>
      </c>
      <c r="F400" s="162">
        <v>2.6115828567502507E-2</v>
      </c>
      <c r="G400" s="162">
        <v>0.17</v>
      </c>
      <c r="H400" s="125">
        <f t="shared" si="19"/>
        <v>0.19833567399574023</v>
      </c>
      <c r="I400" s="126">
        <f t="shared" si="20"/>
        <v>1.4448218966697123E-4</v>
      </c>
    </row>
    <row r="401" spans="2:9">
      <c r="B401" s="123" t="s">
        <v>1367</v>
      </c>
      <c r="C401" s="124" t="s">
        <v>1368</v>
      </c>
      <c r="D401" s="161">
        <v>9494.6962890625</v>
      </c>
      <c r="E401" s="162">
        <f t="shared" si="18"/>
        <v>7.5766447327803071E-4</v>
      </c>
      <c r="F401" s="162">
        <v>5.3976400501609401E-3</v>
      </c>
      <c r="G401" s="162">
        <v>0.14000000000000001</v>
      </c>
      <c r="H401" s="125">
        <f t="shared" si="19"/>
        <v>0.14577547485367223</v>
      </c>
      <c r="I401" s="126">
        <f t="shared" si="20"/>
        <v>1.1044889837186239E-4</v>
      </c>
    </row>
    <row r="402" spans="2:9">
      <c r="B402" s="123" t="s">
        <v>1369</v>
      </c>
      <c r="C402" s="124" t="s">
        <v>1370</v>
      </c>
      <c r="D402" s="161">
        <v>14200.13671875</v>
      </c>
      <c r="E402" s="162">
        <f t="shared" si="18"/>
        <v>1.1331525285207488E-3</v>
      </c>
      <c r="F402" s="162">
        <v>8.7597864407031097E-3</v>
      </c>
      <c r="G402" s="162">
        <v>0.13200000000000001</v>
      </c>
      <c r="H402" s="125">
        <f t="shared" si="19"/>
        <v>0.14133793234578951</v>
      </c>
      <c r="I402" s="126">
        <f t="shared" si="20"/>
        <v>1.6015743541352592E-4</v>
      </c>
    </row>
    <row r="403" spans="2:9">
      <c r="B403" s="123" t="s">
        <v>1371</v>
      </c>
      <c r="C403" s="124" t="s">
        <v>1372</v>
      </c>
      <c r="D403" s="161">
        <v>9862.43359375</v>
      </c>
      <c r="E403" s="162">
        <f t="shared" si="18"/>
        <v>7.8700943416758521E-4</v>
      </c>
      <c r="F403" s="162">
        <v>2.6610454942928765E-3</v>
      </c>
      <c r="G403" s="162">
        <v>0.1</v>
      </c>
      <c r="H403" s="125">
        <f t="shared" si="19"/>
        <v>0.10279409776900753</v>
      </c>
      <c r="I403" s="126">
        <f t="shared" si="20"/>
        <v>8.0899924720954051E-5</v>
      </c>
    </row>
    <row r="404" spans="2:9">
      <c r="B404" s="123" t="s">
        <v>1373</v>
      </c>
      <c r="C404" s="124" t="s">
        <v>1374</v>
      </c>
      <c r="D404" s="161">
        <v>2096.888916015625</v>
      </c>
      <c r="E404" s="162">
        <f t="shared" si="18"/>
        <v>1.6732902114053721E-4</v>
      </c>
      <c r="F404" s="162">
        <v>8.9423900417285249E-2</v>
      </c>
      <c r="G404" s="162">
        <v>0.05</v>
      </c>
      <c r="H404" s="125">
        <f t="shared" si="19"/>
        <v>0.14165949792771737</v>
      </c>
      <c r="I404" s="126">
        <f t="shared" si="20"/>
        <v>2.3703745123504906E-5</v>
      </c>
    </row>
    <row r="405" spans="2:9">
      <c r="B405" s="123" t="s">
        <v>1375</v>
      </c>
      <c r="C405" s="124" t="s">
        <v>1376</v>
      </c>
      <c r="D405" s="161">
        <v>9677.8505859375</v>
      </c>
      <c r="E405" s="162">
        <f t="shared" si="18"/>
        <v>7.722799490811127E-4</v>
      </c>
      <c r="F405" s="162">
        <v>3.3719533257750761E-2</v>
      </c>
      <c r="G405" s="162">
        <v>0.161</v>
      </c>
      <c r="H405" s="125">
        <f t="shared" si="19"/>
        <v>0.19743395568499972</v>
      </c>
      <c r="I405" s="126">
        <f t="shared" si="20"/>
        <v>1.5247428524329425E-4</v>
      </c>
    </row>
    <row r="406" spans="2:9">
      <c r="B406" s="123" t="s">
        <v>1377</v>
      </c>
      <c r="C406" s="124" t="s">
        <v>1378</v>
      </c>
      <c r="D406" s="161">
        <v>18633.59375</v>
      </c>
      <c r="E406" s="162">
        <f t="shared" si="18"/>
        <v>1.4869366606422077E-3</v>
      </c>
      <c r="F406" s="162">
        <v>3.5111400863565574E-2</v>
      </c>
      <c r="G406" s="162">
        <v>7.7499999999999999E-2</v>
      </c>
      <c r="H406" s="125">
        <f t="shared" si="19"/>
        <v>0.11397196764702874</v>
      </c>
      <c r="I406" s="126">
        <f t="shared" si="20"/>
        <v>1.6946909697989466E-4</v>
      </c>
    </row>
    <row r="407" spans="2:9">
      <c r="B407" s="123" t="s">
        <v>1379</v>
      </c>
      <c r="C407" s="124" t="s">
        <v>1380</v>
      </c>
      <c r="D407" s="161">
        <v>10286.0439453125</v>
      </c>
      <c r="E407" s="162">
        <f t="shared" si="18"/>
        <v>8.2081299187184266E-4</v>
      </c>
      <c r="F407" s="162">
        <v>0</v>
      </c>
      <c r="G407" s="162">
        <v>-0.33450000000000002</v>
      </c>
      <c r="H407" s="125">
        <f t="shared" si="19"/>
        <v>-0.33450000000000002</v>
      </c>
      <c r="I407" s="126">
        <f t="shared" si="20"/>
        <v>-2.7456194578113141E-4</v>
      </c>
    </row>
    <row r="408" spans="2:9">
      <c r="B408" s="123" t="s">
        <v>1381</v>
      </c>
      <c r="C408" s="124" t="s">
        <v>1382</v>
      </c>
      <c r="D408" s="161">
        <v>4115.99560546875</v>
      </c>
      <c r="E408" s="162">
        <f t="shared" si="18"/>
        <v>3.2845112128806098E-4</v>
      </c>
      <c r="F408" s="162">
        <v>3.9834024005905716E-2</v>
      </c>
      <c r="G408" s="162">
        <v>3.8670000000000003E-2</v>
      </c>
      <c r="H408" s="125">
        <f t="shared" si="19"/>
        <v>7.9274214860059908E-2</v>
      </c>
      <c r="I408" s="126">
        <f t="shared" si="20"/>
        <v>2.6037704760017341E-5</v>
      </c>
    </row>
    <row r="409" spans="2:9">
      <c r="B409" s="123" t="s">
        <v>1383</v>
      </c>
      <c r="C409" s="124" t="s">
        <v>1384</v>
      </c>
      <c r="D409" s="161">
        <v>39942.609375</v>
      </c>
      <c r="E409" s="162">
        <f t="shared" si="18"/>
        <v>3.1873685236589767E-3</v>
      </c>
      <c r="F409" s="162">
        <v>1.3261172104099156E-2</v>
      </c>
      <c r="G409" s="162">
        <v>0.18080000000000002</v>
      </c>
      <c r="H409" s="125">
        <f t="shared" si="19"/>
        <v>0.19525998206230974</v>
      </c>
      <c r="I409" s="126">
        <f t="shared" si="20"/>
        <v>6.2236552075562248E-4</v>
      </c>
    </row>
    <row r="410" spans="2:9">
      <c r="B410" s="123" t="s">
        <v>1385</v>
      </c>
      <c r="C410" s="124" t="s">
        <v>1386</v>
      </c>
      <c r="D410" s="161">
        <v>6314.6474609375</v>
      </c>
      <c r="E410" s="162">
        <f t="shared" si="18"/>
        <v>5.0390069326799623E-4</v>
      </c>
      <c r="F410" s="162">
        <v>4.1010770900445033E-2</v>
      </c>
      <c r="G410" s="162">
        <v>4.5449999999999997E-2</v>
      </c>
      <c r="H410" s="125">
        <f t="shared" si="19"/>
        <v>8.7392740669157642E-2</v>
      </c>
      <c r="I410" s="126">
        <f t="shared" si="20"/>
        <v>4.4037262609778743E-5</v>
      </c>
    </row>
    <row r="411" spans="2:9">
      <c r="B411" s="123" t="s">
        <v>1387</v>
      </c>
      <c r="C411" s="124" t="s">
        <v>1388</v>
      </c>
      <c r="D411" s="161">
        <v>16383.8876953125</v>
      </c>
      <c r="E411" s="162">
        <f t="shared" si="18"/>
        <v>1.3074130296526897E-3</v>
      </c>
      <c r="F411" s="162">
        <v>1.8528480120379515E-2</v>
      </c>
      <c r="G411" s="162">
        <v>0.16</v>
      </c>
      <c r="H411" s="125">
        <f t="shared" si="19"/>
        <v>0.18001075853000989</v>
      </c>
      <c r="I411" s="126">
        <f t="shared" si="20"/>
        <v>2.3534841117979897E-4</v>
      </c>
    </row>
    <row r="412" spans="2:9">
      <c r="B412" s="123" t="s">
        <v>1389</v>
      </c>
      <c r="C412" s="124" t="s">
        <v>1390</v>
      </c>
      <c r="D412" s="161">
        <v>18968.578125</v>
      </c>
      <c r="E412" s="162">
        <f t="shared" si="18"/>
        <v>1.5136679801403489E-3</v>
      </c>
      <c r="F412" s="162">
        <v>3.9143153739976455E-2</v>
      </c>
      <c r="G412" s="162">
        <v>0.05</v>
      </c>
      <c r="H412" s="125">
        <f t="shared" si="19"/>
        <v>9.0121732583475861E-2</v>
      </c>
      <c r="I412" s="126">
        <f t="shared" si="20"/>
        <v>1.3641438092637856E-4</v>
      </c>
    </row>
    <row r="413" spans="2:9">
      <c r="B413" s="123" t="s">
        <v>1391</v>
      </c>
      <c r="C413" s="124" t="s">
        <v>1392</v>
      </c>
      <c r="D413" s="161">
        <v>3012.392822265625</v>
      </c>
      <c r="E413" s="162">
        <f t="shared" si="18"/>
        <v>2.4038504776794351E-4</v>
      </c>
      <c r="F413" s="162">
        <v>3.3505153410213512E-2</v>
      </c>
      <c r="G413" s="162">
        <v>7.0000000000000007E-2</v>
      </c>
      <c r="H413" s="125">
        <f t="shared" si="19"/>
        <v>0.10467783377957099</v>
      </c>
      <c r="I413" s="126">
        <f t="shared" si="20"/>
        <v>2.5162986073347024E-5</v>
      </c>
    </row>
    <row r="414" spans="2:9">
      <c r="B414" s="123" t="s">
        <v>1393</v>
      </c>
      <c r="C414" s="124" t="s">
        <v>1394</v>
      </c>
      <c r="D414" s="161">
        <v>6383.06396484375</v>
      </c>
      <c r="E414" s="162" t="str">
        <f t="shared" si="18"/>
        <v>N/A</v>
      </c>
      <c r="F414" s="162">
        <v>0</v>
      </c>
      <c r="G414" s="162" t="s">
        <v>1622</v>
      </c>
      <c r="H414" s="125" t="str">
        <f t="shared" si="19"/>
        <v>N/A</v>
      </c>
      <c r="I414" s="126" t="str">
        <f t="shared" si="20"/>
        <v>N/A</v>
      </c>
    </row>
    <row r="415" spans="2:9">
      <c r="B415" s="123" t="s">
        <v>1395</v>
      </c>
      <c r="C415" s="124" t="s">
        <v>1396</v>
      </c>
      <c r="D415" s="161">
        <v>13601.5966796875</v>
      </c>
      <c r="E415" s="162">
        <f t="shared" si="18"/>
        <v>1.0853898081950332E-3</v>
      </c>
      <c r="F415" s="162">
        <v>1.1698170565422222E-2</v>
      </c>
      <c r="G415" s="162">
        <v>0.17499999999999999</v>
      </c>
      <c r="H415" s="125">
        <f t="shared" si="19"/>
        <v>0.18772176048989667</v>
      </c>
      <c r="I415" s="126">
        <f t="shared" si="20"/>
        <v>2.0375128561216292E-4</v>
      </c>
    </row>
    <row r="416" spans="2:9">
      <c r="B416" s="123" t="s">
        <v>1397</v>
      </c>
      <c r="C416" s="124" t="s">
        <v>1398</v>
      </c>
      <c r="D416" s="161">
        <v>8822.4521484375</v>
      </c>
      <c r="E416" s="162">
        <f t="shared" si="18"/>
        <v>7.0402026105529573E-4</v>
      </c>
      <c r="F416" s="162">
        <v>1.1211041556086791E-2</v>
      </c>
      <c r="G416" s="162">
        <v>8.6929999999999993E-2</v>
      </c>
      <c r="H416" s="125">
        <f t="shared" si="19"/>
        <v>9.8628329477322099E-2</v>
      </c>
      <c r="I416" s="126">
        <f t="shared" si="20"/>
        <v>6.9436342266072029E-5</v>
      </c>
    </row>
    <row r="417" spans="2:9">
      <c r="B417" s="123" t="s">
        <v>1399</v>
      </c>
      <c r="C417" s="124" t="s">
        <v>1400</v>
      </c>
      <c r="D417" s="161">
        <v>8420.8505859375</v>
      </c>
      <c r="E417" s="162">
        <f t="shared" si="18"/>
        <v>6.7197297622853265E-4</v>
      </c>
      <c r="F417" s="162">
        <v>2.6601094105204597E-2</v>
      </c>
      <c r="G417" s="162">
        <v>0.08</v>
      </c>
      <c r="H417" s="125">
        <f t="shared" si="19"/>
        <v>0.10766513786941279</v>
      </c>
      <c r="I417" s="126">
        <f t="shared" si="20"/>
        <v>7.2348063130164608E-5</v>
      </c>
    </row>
    <row r="418" spans="2:9">
      <c r="B418" s="123" t="s">
        <v>1401</v>
      </c>
      <c r="C418" s="124" t="s">
        <v>1402</v>
      </c>
      <c r="D418" s="161">
        <v>86320.9765625</v>
      </c>
      <c r="E418" s="162">
        <f t="shared" si="18"/>
        <v>6.8883021898670524E-3</v>
      </c>
      <c r="F418" s="162">
        <v>1.6633195006348297E-2</v>
      </c>
      <c r="G418" s="162">
        <v>0.18</v>
      </c>
      <c r="H418" s="125">
        <f t="shared" si="19"/>
        <v>0.19813018255691964</v>
      </c>
      <c r="I418" s="126">
        <f t="shared" si="20"/>
        <v>1.3647805703855885E-3</v>
      </c>
    </row>
    <row r="419" spans="2:9">
      <c r="B419" s="123" t="s">
        <v>1403</v>
      </c>
      <c r="C419" s="124" t="s">
        <v>1404</v>
      </c>
      <c r="D419" s="161">
        <v>7769.8134765625</v>
      </c>
      <c r="E419" s="162" t="str">
        <f t="shared" si="18"/>
        <v>N/A</v>
      </c>
      <c r="F419" s="162">
        <v>3.1387319522912745E-2</v>
      </c>
      <c r="G419" s="162" t="s">
        <v>1622</v>
      </c>
      <c r="H419" s="125" t="str">
        <f t="shared" si="19"/>
        <v>N/A</v>
      </c>
      <c r="I419" s="126" t="str">
        <f t="shared" si="20"/>
        <v>N/A</v>
      </c>
    </row>
    <row r="420" spans="2:9">
      <c r="B420" s="123" t="s">
        <v>1405</v>
      </c>
      <c r="C420" s="124" t="s">
        <v>1406</v>
      </c>
      <c r="D420" s="161">
        <v>3582.150146484375</v>
      </c>
      <c r="E420" s="162">
        <f t="shared" si="18"/>
        <v>2.8585094470745726E-4</v>
      </c>
      <c r="F420" s="162">
        <v>2.2871045687289523E-2</v>
      </c>
      <c r="G420" s="162">
        <v>0.1</v>
      </c>
      <c r="H420" s="125">
        <f t="shared" si="19"/>
        <v>0.12401459797165401</v>
      </c>
      <c r="I420" s="126">
        <f t="shared" si="20"/>
        <v>3.5449689987712811E-5</v>
      </c>
    </row>
    <row r="421" spans="2:9">
      <c r="B421" s="123" t="s">
        <v>1407</v>
      </c>
      <c r="C421" s="124" t="s">
        <v>1408</v>
      </c>
      <c r="D421" s="161">
        <v>8969.1748046875</v>
      </c>
      <c r="E421" s="162">
        <f t="shared" si="18"/>
        <v>7.1572853909612885E-4</v>
      </c>
      <c r="F421" s="162">
        <v>0</v>
      </c>
      <c r="G421" s="162">
        <v>0.13109999999999999</v>
      </c>
      <c r="H421" s="125">
        <f t="shared" si="19"/>
        <v>0.13109999999999999</v>
      </c>
      <c r="I421" s="126">
        <f t="shared" si="20"/>
        <v>9.3832011475502493E-5</v>
      </c>
    </row>
    <row r="422" spans="2:9">
      <c r="B422" s="123" t="s">
        <v>1409</v>
      </c>
      <c r="C422" s="124" t="s">
        <v>1410</v>
      </c>
      <c r="D422" s="161">
        <v>8765.77734375</v>
      </c>
      <c r="E422" s="162">
        <f t="shared" si="18"/>
        <v>6.9949768500500594E-4</v>
      </c>
      <c r="F422" s="162">
        <v>7.7655934219188101E-3</v>
      </c>
      <c r="G422" s="162">
        <v>0.14960000000000001</v>
      </c>
      <c r="H422" s="125">
        <f t="shared" si="19"/>
        <v>0.15794645980987834</v>
      </c>
      <c r="I422" s="126">
        <f t="shared" si="20"/>
        <v>1.1048318299174611E-4</v>
      </c>
    </row>
    <row r="423" spans="2:9">
      <c r="B423" s="123" t="s">
        <v>1411</v>
      </c>
      <c r="C423" s="124" t="s">
        <v>33</v>
      </c>
      <c r="D423" s="161">
        <v>40489.6484375</v>
      </c>
      <c r="E423" s="162">
        <f t="shared" si="18"/>
        <v>3.2310215327214179E-3</v>
      </c>
      <c r="F423" s="162">
        <v>4.1741162148495901E-2</v>
      </c>
      <c r="G423" s="162">
        <v>5.6669999999999998E-2</v>
      </c>
      <c r="H423" s="125">
        <f t="shared" si="19"/>
        <v>9.9593897977973522E-2</v>
      </c>
      <c r="I423" s="126">
        <f t="shared" si="20"/>
        <v>3.2179002889449256E-4</v>
      </c>
    </row>
    <row r="424" spans="2:9">
      <c r="B424" s="123" t="s">
        <v>1412</v>
      </c>
      <c r="C424" s="124" t="s">
        <v>1413</v>
      </c>
      <c r="D424" s="161">
        <v>47735.37109375</v>
      </c>
      <c r="E424" s="162">
        <f t="shared" si="18"/>
        <v>3.8092208213274582E-3</v>
      </c>
      <c r="F424" s="162">
        <v>2.5720803410191406E-2</v>
      </c>
      <c r="G424" s="162">
        <v>5.1249999999999997E-2</v>
      </c>
      <c r="H424" s="125">
        <f t="shared" si="19"/>
        <v>7.7629898997577551E-2</v>
      </c>
      <c r="I424" s="126">
        <f t="shared" si="20"/>
        <v>2.9570942761911997E-4</v>
      </c>
    </row>
    <row r="425" spans="2:9">
      <c r="B425" s="123" t="s">
        <v>1414</v>
      </c>
      <c r="C425" s="124" t="s">
        <v>1415</v>
      </c>
      <c r="D425" s="161">
        <v>8928.25390625</v>
      </c>
      <c r="E425" s="162">
        <f t="shared" si="18"/>
        <v>7.1246310437164716E-4</v>
      </c>
      <c r="F425" s="162">
        <v>3.3277583738773868E-2</v>
      </c>
      <c r="G425" s="162">
        <v>9.3329999999999996E-2</v>
      </c>
      <c r="H425" s="125">
        <f t="shared" si="19"/>
        <v>0.12816048218394374</v>
      </c>
      <c r="I425" s="126">
        <f t="shared" si="20"/>
        <v>9.1309614994539739E-5</v>
      </c>
    </row>
    <row r="426" spans="2:9">
      <c r="B426" s="123" t="s">
        <v>1416</v>
      </c>
      <c r="C426" s="124" t="s">
        <v>1417</v>
      </c>
      <c r="D426" s="161">
        <v>7852.30908203125</v>
      </c>
      <c r="E426" s="162">
        <f t="shared" si="18"/>
        <v>6.2660410017611481E-4</v>
      </c>
      <c r="F426" s="162">
        <v>0</v>
      </c>
      <c r="G426" s="162">
        <v>0.16667000000000001</v>
      </c>
      <c r="H426" s="125">
        <f t="shared" si="19"/>
        <v>0.16667000000000001</v>
      </c>
      <c r="I426" s="126">
        <f t="shared" si="20"/>
        <v>1.0443610537635306E-4</v>
      </c>
    </row>
    <row r="427" spans="2:9">
      <c r="B427" s="123" t="s">
        <v>1418</v>
      </c>
      <c r="C427" s="124" t="s">
        <v>1419</v>
      </c>
      <c r="D427" s="161">
        <v>16695.861328125</v>
      </c>
      <c r="E427" s="162">
        <f t="shared" si="18"/>
        <v>1.3323081217109589E-3</v>
      </c>
      <c r="F427" s="162">
        <v>3.2085121779188548E-2</v>
      </c>
      <c r="G427" s="162">
        <v>7.0000000000000007E-2</v>
      </c>
      <c r="H427" s="125">
        <f t="shared" si="19"/>
        <v>0.10320810104146015</v>
      </c>
      <c r="I427" s="126">
        <f t="shared" si="20"/>
        <v>1.3750499124390265E-4</v>
      </c>
    </row>
    <row r="428" spans="2:9">
      <c r="B428" s="123" t="s">
        <v>1420</v>
      </c>
      <c r="C428" s="124" t="s">
        <v>1421</v>
      </c>
      <c r="D428" s="161">
        <v>13244.330078125</v>
      </c>
      <c r="E428" s="162">
        <f t="shared" si="18"/>
        <v>1.0568803958608541E-3</v>
      </c>
      <c r="F428" s="162">
        <v>9.2165050396150038E-3</v>
      </c>
      <c r="G428" s="162">
        <v>0.14443</v>
      </c>
      <c r="H428" s="125">
        <f t="shared" si="19"/>
        <v>0.15431207495105081</v>
      </c>
      <c r="I428" s="126">
        <f t="shared" si="20"/>
        <v>1.6308940686037639E-4</v>
      </c>
    </row>
    <row r="429" spans="2:9">
      <c r="B429" s="123" t="s">
        <v>1422</v>
      </c>
      <c r="C429" s="124" t="s">
        <v>1423</v>
      </c>
      <c r="D429" s="161">
        <v>12521.55078125</v>
      </c>
      <c r="E429" s="162">
        <f t="shared" si="18"/>
        <v>9.992035435855578E-4</v>
      </c>
      <c r="F429" s="162">
        <v>2.1943748744209304E-2</v>
      </c>
      <c r="G429" s="162">
        <v>9.8889999999999992E-2</v>
      </c>
      <c r="H429" s="125">
        <f t="shared" si="19"/>
        <v>0.12191875740086672</v>
      </c>
      <c r="I429" s="126">
        <f t="shared" si="20"/>
        <v>1.2182165442449398E-4</v>
      </c>
    </row>
    <row r="430" spans="2:9">
      <c r="B430" s="123" t="s">
        <v>1424</v>
      </c>
      <c r="C430" s="124" t="s">
        <v>1425</v>
      </c>
      <c r="D430" s="161">
        <v>21766.845703125</v>
      </c>
      <c r="E430" s="162">
        <f t="shared" si="18"/>
        <v>1.736966110604342E-3</v>
      </c>
      <c r="F430" s="162">
        <v>2.0763187697439484E-2</v>
      </c>
      <c r="G430" s="162">
        <v>7.2250000000000009E-2</v>
      </c>
      <c r="H430" s="125">
        <f t="shared" si="19"/>
        <v>9.3763257853009485E-2</v>
      </c>
      <c r="I430" s="126">
        <f t="shared" si="20"/>
        <v>1.6286360131053391E-4</v>
      </c>
    </row>
    <row r="431" spans="2:9">
      <c r="B431" s="123" t="s">
        <v>2189</v>
      </c>
      <c r="C431" s="124" t="s">
        <v>2190</v>
      </c>
      <c r="D431" s="161">
        <v>10345.966796875</v>
      </c>
      <c r="E431" s="162">
        <f t="shared" si="18"/>
        <v>8.2559475785826185E-4</v>
      </c>
      <c r="F431" s="162">
        <v>4.1806119682854505E-2</v>
      </c>
      <c r="G431" s="162">
        <v>0.32597000000000004</v>
      </c>
      <c r="H431" s="125">
        <f t="shared" si="19"/>
        <v>0.37458989009936461</v>
      </c>
      <c r="I431" s="126">
        <f t="shared" si="20"/>
        <v>3.0925944961273782E-4</v>
      </c>
    </row>
    <row r="432" spans="2:9">
      <c r="B432" s="123" t="s">
        <v>1426</v>
      </c>
      <c r="C432" s="124" t="s">
        <v>1427</v>
      </c>
      <c r="D432" s="161">
        <v>5041.32568359375</v>
      </c>
      <c r="E432" s="162">
        <f t="shared" si="18"/>
        <v>4.022912637114183E-4</v>
      </c>
      <c r="F432" s="162">
        <v>0</v>
      </c>
      <c r="G432" s="162">
        <v>9.4549999999999995E-2</v>
      </c>
      <c r="H432" s="125">
        <f t="shared" si="19"/>
        <v>9.4549999999999995E-2</v>
      </c>
      <c r="I432" s="126">
        <f t="shared" si="20"/>
        <v>3.8036638983914601E-5</v>
      </c>
    </row>
    <row r="433" spans="2:9">
      <c r="B433" s="123" t="s">
        <v>1428</v>
      </c>
      <c r="C433" s="124" t="s">
        <v>1429</v>
      </c>
      <c r="D433" s="161">
        <v>5056.53564453125</v>
      </c>
      <c r="E433" s="162">
        <f t="shared" si="18"/>
        <v>4.0350499890540924E-4</v>
      </c>
      <c r="F433" s="162">
        <v>1.6675392370573514E-2</v>
      </c>
      <c r="G433" s="162">
        <v>-2.0899999999999998E-2</v>
      </c>
      <c r="H433" s="125">
        <f t="shared" si="19"/>
        <v>-4.3988654796989768E-3</v>
      </c>
      <c r="I433" s="126">
        <f t="shared" si="20"/>
        <v>-1.7749642105709781E-6</v>
      </c>
    </row>
    <row r="434" spans="2:9">
      <c r="B434" s="123" t="s">
        <v>1430</v>
      </c>
      <c r="C434" s="124" t="s">
        <v>1431</v>
      </c>
      <c r="D434" s="161">
        <v>10711.4853515625</v>
      </c>
      <c r="E434" s="162">
        <f t="shared" si="18"/>
        <v>8.5476266536991922E-4</v>
      </c>
      <c r="F434" s="162">
        <v>2.7379054201847056E-2</v>
      </c>
      <c r="G434" s="162">
        <v>0.13</v>
      </c>
      <c r="H434" s="125">
        <f t="shared" si="19"/>
        <v>0.15915869272496713</v>
      </c>
      <c r="I434" s="126">
        <f t="shared" si="20"/>
        <v>1.3604290841038487E-4</v>
      </c>
    </row>
    <row r="435" spans="2:9">
      <c r="B435" s="123" t="s">
        <v>1432</v>
      </c>
      <c r="C435" s="124" t="s">
        <v>1433</v>
      </c>
      <c r="D435" s="161">
        <v>11119.6171875</v>
      </c>
      <c r="E435" s="162" t="str">
        <f t="shared" si="18"/>
        <v>N/A</v>
      </c>
      <c r="F435" s="162">
        <v>0</v>
      </c>
      <c r="G435" s="162" t="s">
        <v>1622</v>
      </c>
      <c r="H435" s="125" t="str">
        <f t="shared" si="19"/>
        <v>N/A</v>
      </c>
      <c r="I435" s="126" t="str">
        <f t="shared" si="20"/>
        <v>N/A</v>
      </c>
    </row>
    <row r="436" spans="2:9">
      <c r="B436" s="123" t="s">
        <v>1434</v>
      </c>
      <c r="C436" s="124" t="s">
        <v>1435</v>
      </c>
      <c r="D436" s="161">
        <v>4279.11962890625</v>
      </c>
      <c r="E436" s="162">
        <f t="shared" si="18"/>
        <v>3.4146820719939663E-4</v>
      </c>
      <c r="F436" s="162">
        <v>3.3923940042431433E-2</v>
      </c>
      <c r="G436" s="162">
        <v>0.10765000000000001</v>
      </c>
      <c r="H436" s="125">
        <f t="shared" si="19"/>
        <v>0.14339989611521531</v>
      </c>
      <c r="I436" s="126">
        <f t="shared" si="20"/>
        <v>4.8966505439042289E-5</v>
      </c>
    </row>
    <row r="437" spans="2:9">
      <c r="B437" s="123" t="s">
        <v>1436</v>
      </c>
      <c r="C437" s="124" t="s">
        <v>1437</v>
      </c>
      <c r="D437" s="161">
        <v>20745.61328125</v>
      </c>
      <c r="E437" s="162">
        <f t="shared" si="18"/>
        <v>1.655473085292337E-3</v>
      </c>
      <c r="F437" s="162">
        <v>1.1463196803837894E-2</v>
      </c>
      <c r="G437" s="162">
        <v>0.10529999999999999</v>
      </c>
      <c r="H437" s="125">
        <f t="shared" si="19"/>
        <v>0.11736673411555995</v>
      </c>
      <c r="I437" s="126">
        <f t="shared" si="20"/>
        <v>1.9429746943697141E-4</v>
      </c>
    </row>
    <row r="438" spans="2:9">
      <c r="B438" s="123" t="s">
        <v>1438</v>
      </c>
      <c r="C438" s="124" t="s">
        <v>1439</v>
      </c>
      <c r="D438" s="161">
        <v>10414.77734375</v>
      </c>
      <c r="E438" s="162">
        <f t="shared" si="18"/>
        <v>8.3108575042577324E-4</v>
      </c>
      <c r="F438" s="162">
        <v>0</v>
      </c>
      <c r="G438" s="162">
        <v>7.6670000000000002E-2</v>
      </c>
      <c r="H438" s="125">
        <f t="shared" si="19"/>
        <v>7.6670000000000002E-2</v>
      </c>
      <c r="I438" s="126">
        <f t="shared" si="20"/>
        <v>6.3719344485144042E-5</v>
      </c>
    </row>
    <row r="439" spans="2:9">
      <c r="B439" s="123" t="s">
        <v>1440</v>
      </c>
      <c r="C439" s="124" t="s">
        <v>1441</v>
      </c>
      <c r="D439" s="161">
        <v>17455.78125</v>
      </c>
      <c r="E439" s="162">
        <f t="shared" si="18"/>
        <v>1.3929487477838708E-3</v>
      </c>
      <c r="F439" s="162">
        <v>3.7863534568940233E-2</v>
      </c>
      <c r="G439" s="162">
        <v>0.1</v>
      </c>
      <c r="H439" s="125">
        <f t="shared" si="19"/>
        <v>0.13975671129738726</v>
      </c>
      <c r="I439" s="126">
        <f t="shared" si="20"/>
        <v>1.9467393599608755E-4</v>
      </c>
    </row>
    <row r="440" spans="2:9">
      <c r="B440" s="123" t="s">
        <v>1442</v>
      </c>
      <c r="C440" s="124" t="s">
        <v>1443</v>
      </c>
      <c r="D440" s="161">
        <v>211947.453125</v>
      </c>
      <c r="E440" s="162">
        <f t="shared" si="18"/>
        <v>1.6913132399986361E-2</v>
      </c>
      <c r="F440" s="162">
        <v>4.894948434368044E-2</v>
      </c>
      <c r="G440" s="162">
        <v>6.3320000000000001E-2</v>
      </c>
      <c r="H440" s="125">
        <f t="shared" si="19"/>
        <v>0.11381922501800137</v>
      </c>
      <c r="I440" s="126">
        <f t="shared" si="20"/>
        <v>1.9250396223932972E-3</v>
      </c>
    </row>
    <row r="441" spans="2:9">
      <c r="B441" s="123" t="s">
        <v>1444</v>
      </c>
      <c r="C441" s="124" t="s">
        <v>1445</v>
      </c>
      <c r="D441" s="161">
        <v>7494.958984375</v>
      </c>
      <c r="E441" s="162">
        <f t="shared" si="18"/>
        <v>5.9808802496173741E-4</v>
      </c>
      <c r="F441" s="162">
        <v>3.3068145367540526E-2</v>
      </c>
      <c r="G441" s="162">
        <v>-1.9000000000000003E-2</v>
      </c>
      <c r="H441" s="125">
        <f t="shared" si="19"/>
        <v>1.3753997986548888E-2</v>
      </c>
      <c r="I441" s="126">
        <f t="shared" si="20"/>
        <v>8.226101491102737E-6</v>
      </c>
    </row>
    <row r="442" spans="2:9">
      <c r="B442" s="123" t="s">
        <v>1446</v>
      </c>
      <c r="C442" s="124" t="s">
        <v>1447</v>
      </c>
      <c r="D442" s="161">
        <v>12059.1982421875</v>
      </c>
      <c r="E442" s="162">
        <f t="shared" si="18"/>
        <v>9.6230840946935755E-4</v>
      </c>
      <c r="F442" s="162">
        <v>0</v>
      </c>
      <c r="G442" s="162">
        <v>0.14400000000000002</v>
      </c>
      <c r="H442" s="125">
        <f t="shared" si="19"/>
        <v>0.14400000000000002</v>
      </c>
      <c r="I442" s="126">
        <f t="shared" si="20"/>
        <v>1.3857241096358752E-4</v>
      </c>
    </row>
    <row r="443" spans="2:9">
      <c r="B443" s="123" t="s">
        <v>1448</v>
      </c>
      <c r="C443" s="124" t="s">
        <v>1449</v>
      </c>
      <c r="D443" s="161">
        <v>3923.216064453125</v>
      </c>
      <c r="E443" s="162">
        <f t="shared" si="18"/>
        <v>3.1306756346213642E-4</v>
      </c>
      <c r="F443" s="162">
        <v>4.8456767419329569E-2</v>
      </c>
      <c r="G443" s="162">
        <v>3.5000000000000003E-2</v>
      </c>
      <c r="H443" s="125">
        <f t="shared" si="19"/>
        <v>8.4304760849167854E-2</v>
      </c>
      <c r="I443" s="126">
        <f t="shared" si="20"/>
        <v>2.6393086067307089E-5</v>
      </c>
    </row>
    <row r="444" spans="2:9">
      <c r="B444" s="123" t="s">
        <v>1450</v>
      </c>
      <c r="C444" s="124" t="s">
        <v>1451</v>
      </c>
      <c r="D444" s="161">
        <v>4499.2060546875</v>
      </c>
      <c r="E444" s="162">
        <f t="shared" si="18"/>
        <v>3.5903081908170468E-4</v>
      </c>
      <c r="F444" s="162">
        <v>4.7329041736736202E-2</v>
      </c>
      <c r="G444" s="162">
        <v>4.2999999999999997E-2</v>
      </c>
      <c r="H444" s="125">
        <f t="shared" si="19"/>
        <v>9.1346616134076034E-2</v>
      </c>
      <c r="I444" s="126">
        <f t="shared" si="20"/>
        <v>3.2796250410959379E-5</v>
      </c>
    </row>
    <row r="445" spans="2:9">
      <c r="B445" s="123" t="s">
        <v>1452</v>
      </c>
      <c r="C445" s="124" t="s">
        <v>1453</v>
      </c>
      <c r="D445" s="161">
        <v>13511.369140625</v>
      </c>
      <c r="E445" s="162">
        <f t="shared" si="18"/>
        <v>1.0781897673745899E-3</v>
      </c>
      <c r="F445" s="162">
        <v>2.4437412053723878E-2</v>
      </c>
      <c r="G445" s="162">
        <v>0.15</v>
      </c>
      <c r="H445" s="125">
        <f t="shared" si="19"/>
        <v>0.17627021795775316</v>
      </c>
      <c r="I445" s="126">
        <f t="shared" si="20"/>
        <v>1.9005274529493814E-4</v>
      </c>
    </row>
    <row r="446" spans="2:9">
      <c r="B446" s="123" t="s">
        <v>1454</v>
      </c>
      <c r="C446" s="124" t="s">
        <v>1455</v>
      </c>
      <c r="D446" s="161">
        <v>2598.467041015625</v>
      </c>
      <c r="E446" s="162">
        <f t="shared" si="18"/>
        <v>2.0735430623824844E-4</v>
      </c>
      <c r="F446" s="162">
        <v>0</v>
      </c>
      <c r="G446" s="162">
        <v>0.11749999999999999</v>
      </c>
      <c r="H446" s="125">
        <f t="shared" si="19"/>
        <v>0.11749999999999999</v>
      </c>
      <c r="I446" s="126">
        <f t="shared" si="20"/>
        <v>2.4364130982994192E-5</v>
      </c>
    </row>
    <row r="447" spans="2:9">
      <c r="B447" s="123" t="s">
        <v>1456</v>
      </c>
      <c r="C447" s="124" t="s">
        <v>1457</v>
      </c>
      <c r="D447" s="161">
        <v>38429.28125</v>
      </c>
      <c r="E447" s="162">
        <f t="shared" si="18"/>
        <v>3.0666068982401853E-3</v>
      </c>
      <c r="F447" s="162">
        <v>2.0991053486067265E-2</v>
      </c>
      <c r="G447" s="162">
        <v>0.12152000000000002</v>
      </c>
      <c r="H447" s="125">
        <f t="shared" si="19"/>
        <v>0.14378646989588073</v>
      </c>
      <c r="I447" s="126">
        <f t="shared" si="20"/>
        <v>4.4093658045631258E-4</v>
      </c>
    </row>
    <row r="448" spans="2:9">
      <c r="B448" s="123" t="s">
        <v>1458</v>
      </c>
      <c r="C448" s="124" t="s">
        <v>1459</v>
      </c>
      <c r="D448" s="161">
        <v>2151.825439453125</v>
      </c>
      <c r="E448" s="162">
        <f t="shared" si="18"/>
        <v>1.7171288459722809E-4</v>
      </c>
      <c r="F448" s="162">
        <v>0</v>
      </c>
      <c r="G448" s="162">
        <v>0.11200000000000002</v>
      </c>
      <c r="H448" s="125">
        <f t="shared" si="19"/>
        <v>0.11200000000000002</v>
      </c>
      <c r="I448" s="126">
        <f t="shared" si="20"/>
        <v>1.9231843074889549E-5</v>
      </c>
    </row>
    <row r="449" spans="2:9">
      <c r="B449" s="123" t="s">
        <v>1460</v>
      </c>
      <c r="C449" s="124" t="s">
        <v>1461</v>
      </c>
      <c r="D449" s="161">
        <v>1955.0062255859375</v>
      </c>
      <c r="E449" s="162">
        <f t="shared" si="18"/>
        <v>1.560069661069798E-4</v>
      </c>
      <c r="F449" s="162">
        <v>2.0161289788488846E-2</v>
      </c>
      <c r="G449" s="162">
        <v>0.15</v>
      </c>
      <c r="H449" s="125">
        <f t="shared" si="19"/>
        <v>0.17167338652262551</v>
      </c>
      <c r="I449" s="126">
        <f t="shared" si="20"/>
        <v>2.678224419270568E-5</v>
      </c>
    </row>
    <row r="450" spans="2:9">
      <c r="B450" s="123" t="s">
        <v>1462</v>
      </c>
      <c r="C450" s="124" t="s">
        <v>1463</v>
      </c>
      <c r="D450" s="161">
        <v>6698.72509765625</v>
      </c>
      <c r="E450" s="162">
        <f t="shared" si="18"/>
        <v>5.3454959150159276E-4</v>
      </c>
      <c r="F450" s="162">
        <v>2.3406597416012115E-2</v>
      </c>
      <c r="G450" s="162">
        <v>0.13371</v>
      </c>
      <c r="H450" s="125">
        <f t="shared" si="19"/>
        <v>0.15868144548625959</v>
      </c>
      <c r="I450" s="126">
        <f t="shared" si="20"/>
        <v>8.4823101863562328E-5</v>
      </c>
    </row>
    <row r="451" spans="2:9">
      <c r="B451" s="123" t="s">
        <v>1464</v>
      </c>
      <c r="C451" s="124" t="s">
        <v>1465</v>
      </c>
      <c r="D451" s="161">
        <v>31949.853515625</v>
      </c>
      <c r="E451" s="162">
        <f t="shared" si="18"/>
        <v>2.5495569524548178E-3</v>
      </c>
      <c r="F451" s="162">
        <v>1.0580937196682027E-2</v>
      </c>
      <c r="G451" s="162">
        <v>0.11800000000000001</v>
      </c>
      <c r="H451" s="125">
        <f t="shared" si="19"/>
        <v>0.12920521249128628</v>
      </c>
      <c r="I451" s="126">
        <f t="shared" si="20"/>
        <v>3.29416047800561E-4</v>
      </c>
    </row>
    <row r="452" spans="2:9">
      <c r="B452" s="123" t="s">
        <v>1466</v>
      </c>
      <c r="C452" s="124" t="s">
        <v>1467</v>
      </c>
      <c r="D452" s="161">
        <v>4980.84375</v>
      </c>
      <c r="E452" s="162">
        <f t="shared" si="18"/>
        <v>3.9746488370261969E-4</v>
      </c>
      <c r="F452" s="162">
        <v>9.685708826581204E-3</v>
      </c>
      <c r="G452" s="162">
        <v>0.09</v>
      </c>
      <c r="H452" s="125">
        <f t="shared" si="19"/>
        <v>0.10012156572377735</v>
      </c>
      <c r="I452" s="126">
        <f t="shared" si="20"/>
        <v>3.9794806476525358E-5</v>
      </c>
    </row>
    <row r="453" spans="2:9">
      <c r="B453" s="123" t="s">
        <v>1468</v>
      </c>
      <c r="C453" s="124" t="s">
        <v>1469</v>
      </c>
      <c r="D453" s="161">
        <v>18831.642578125</v>
      </c>
      <c r="E453" s="162">
        <f t="shared" si="18"/>
        <v>1.502740700758532E-3</v>
      </c>
      <c r="F453" s="162">
        <v>7.9237370782133804E-3</v>
      </c>
      <c r="G453" s="162">
        <v>0.11886000000000001</v>
      </c>
      <c r="H453" s="125">
        <f t="shared" si="19"/>
        <v>0.1272546447727716</v>
      </c>
      <c r="I453" s="126">
        <f t="shared" si="20"/>
        <v>1.9123073406061286E-4</v>
      </c>
    </row>
    <row r="454" spans="2:9">
      <c r="B454" s="123" t="s">
        <v>1470</v>
      </c>
      <c r="C454" s="124" t="s">
        <v>1471</v>
      </c>
      <c r="D454" s="161">
        <v>6172.10791015625</v>
      </c>
      <c r="E454" s="162">
        <f t="shared" si="18"/>
        <v>4.9252622162866948E-4</v>
      </c>
      <c r="F454" s="162">
        <v>0</v>
      </c>
      <c r="G454" s="162">
        <v>0.16800000000000001</v>
      </c>
      <c r="H454" s="125">
        <f t="shared" si="19"/>
        <v>0.16800000000000001</v>
      </c>
      <c r="I454" s="126">
        <f t="shared" si="20"/>
        <v>8.2744405233616485E-5</v>
      </c>
    </row>
    <row r="455" spans="2:9">
      <c r="B455" s="123" t="s">
        <v>1472</v>
      </c>
      <c r="C455" s="124" t="s">
        <v>1473</v>
      </c>
      <c r="D455" s="161">
        <v>16017.3994140625</v>
      </c>
      <c r="E455" s="162">
        <f t="shared" si="18"/>
        <v>1.2781677392166258E-3</v>
      </c>
      <c r="F455" s="162">
        <v>2.1649546106067844E-2</v>
      </c>
      <c r="G455" s="162">
        <v>0.125</v>
      </c>
      <c r="H455" s="125">
        <f t="shared" si="19"/>
        <v>0.14800264273769709</v>
      </c>
      <c r="I455" s="126">
        <f t="shared" si="20"/>
        <v>1.8917220326612825E-4</v>
      </c>
    </row>
    <row r="456" spans="2:9">
      <c r="B456" s="123" t="s">
        <v>1474</v>
      </c>
      <c r="C456" s="124" t="s">
        <v>1475</v>
      </c>
      <c r="D456" s="161">
        <v>24871.279296875</v>
      </c>
      <c r="E456" s="162">
        <f t="shared" si="18"/>
        <v>1.9846958927928213E-3</v>
      </c>
      <c r="F456" s="162">
        <v>2.8364357768547621E-2</v>
      </c>
      <c r="G456" s="162">
        <v>7.7499999999999999E-2</v>
      </c>
      <c r="H456" s="125">
        <f t="shared" si="19"/>
        <v>0.10696347663207884</v>
      </c>
      <c r="I456" s="126">
        <f t="shared" si="20"/>
        <v>2.1228997275052778E-4</v>
      </c>
    </row>
    <row r="457" spans="2:9">
      <c r="B457" s="123" t="s">
        <v>1476</v>
      </c>
      <c r="C457" s="124" t="s">
        <v>1477</v>
      </c>
      <c r="D457" s="161">
        <v>6769.71435546875</v>
      </c>
      <c r="E457" s="162">
        <f t="shared" si="18"/>
        <v>5.4021444238164305E-4</v>
      </c>
      <c r="F457" s="162">
        <v>8.8755115826409416E-3</v>
      </c>
      <c r="G457" s="162">
        <v>7.3330000000000006E-2</v>
      </c>
      <c r="H457" s="125">
        <f t="shared" si="19"/>
        <v>8.253093221481847E-2</v>
      </c>
      <c r="I457" s="126">
        <f t="shared" si="20"/>
        <v>4.4584401525665343E-5</v>
      </c>
    </row>
    <row r="458" spans="2:9">
      <c r="B458" s="123" t="s">
        <v>1478</v>
      </c>
      <c r="C458" s="124" t="s">
        <v>1479</v>
      </c>
      <c r="D458" s="161">
        <v>3570.0966796875</v>
      </c>
      <c r="E458" s="162">
        <f t="shared" si="18"/>
        <v>2.8488909365990468E-4</v>
      </c>
      <c r="F458" s="162">
        <v>0</v>
      </c>
      <c r="G458" s="162">
        <v>-3.6600000000000001E-2</v>
      </c>
      <c r="H458" s="125">
        <f t="shared" si="19"/>
        <v>-3.6600000000000001E-2</v>
      </c>
      <c r="I458" s="126">
        <f t="shared" si="20"/>
        <v>-1.0426940827952511E-5</v>
      </c>
    </row>
    <row r="459" spans="2:9">
      <c r="B459" s="123" t="s">
        <v>1480</v>
      </c>
      <c r="C459" s="124" t="s">
        <v>1481</v>
      </c>
      <c r="D459" s="161">
        <v>4581.4404296875</v>
      </c>
      <c r="E459" s="162">
        <f t="shared" si="18"/>
        <v>3.6559301575686293E-4</v>
      </c>
      <c r="F459" s="162">
        <v>1.6058229288186999E-2</v>
      </c>
      <c r="G459" s="162">
        <v>9.4289999999999999E-2</v>
      </c>
      <c r="H459" s="125">
        <f t="shared" si="19"/>
        <v>0.11110529450797857</v>
      </c>
      <c r="I459" s="126">
        <f t="shared" si="20"/>
        <v>4.0619319685726308E-5</v>
      </c>
    </row>
    <row r="460" spans="2:9">
      <c r="B460" s="123" t="s">
        <v>1482</v>
      </c>
      <c r="C460" s="124" t="s">
        <v>1483</v>
      </c>
      <c r="D460" s="161">
        <v>25977.65625</v>
      </c>
      <c r="E460" s="162">
        <f t="shared" si="18"/>
        <v>2.0729833414816277E-3</v>
      </c>
      <c r="F460" s="162">
        <v>2.6954340329601006E-2</v>
      </c>
      <c r="G460" s="162">
        <v>0.15679999999999999</v>
      </c>
      <c r="H460" s="125">
        <f t="shared" si="19"/>
        <v>0.18586756061144172</v>
      </c>
      <c r="I460" s="126">
        <f t="shared" si="20"/>
        <v>3.8530035686934542E-4</v>
      </c>
    </row>
    <row r="461" spans="2:9">
      <c r="B461" s="123" t="s">
        <v>1484</v>
      </c>
      <c r="C461" s="124" t="s">
        <v>1485</v>
      </c>
      <c r="D461" s="161">
        <v>37110.34765625</v>
      </c>
      <c r="E461" s="162">
        <f t="shared" si="18"/>
        <v>2.9613577047774668E-3</v>
      </c>
      <c r="F461" s="162">
        <v>2.6753379838551753E-2</v>
      </c>
      <c r="G461" s="162">
        <v>0.12890000000000001</v>
      </c>
      <c r="H461" s="125">
        <f t="shared" si="19"/>
        <v>0.15737763516914643</v>
      </c>
      <c r="I461" s="126">
        <f t="shared" si="20"/>
        <v>4.66051472467809E-4</v>
      </c>
    </row>
    <row r="462" spans="2:9">
      <c r="B462" s="123" t="s">
        <v>1486</v>
      </c>
      <c r="C462" s="124" t="s">
        <v>1487</v>
      </c>
      <c r="D462" s="161">
        <v>32236.431640625</v>
      </c>
      <c r="E462" s="162">
        <f t="shared" ref="E462:E512" si="21">IF(H462="N/A","N/A",D462/$D$513)</f>
        <v>2.5724255158633444E-3</v>
      </c>
      <c r="F462" s="162">
        <v>2.4068156666564398E-2</v>
      </c>
      <c r="G462" s="162">
        <v>0.09</v>
      </c>
      <c r="H462" s="125">
        <f t="shared" ref="H462:H512" si="22">IFERROR(F462*(1+0.5*G462)+G462,"N/A")</f>
        <v>0.11515122371655979</v>
      </c>
      <c r="I462" s="126">
        <f t="shared" ref="I462:I512" si="23">IF(ISNUMBER(H462),E462*H462,"N/A")</f>
        <v>2.9621794607136669E-4</v>
      </c>
    </row>
    <row r="463" spans="2:9">
      <c r="B463" s="123" t="s">
        <v>1488</v>
      </c>
      <c r="C463" s="124" t="s">
        <v>1489</v>
      </c>
      <c r="D463" s="161">
        <v>6838.857421875</v>
      </c>
      <c r="E463" s="162">
        <f t="shared" si="21"/>
        <v>5.4573196957731192E-4</v>
      </c>
      <c r="F463" s="162">
        <v>3.2479508367718245E-3</v>
      </c>
      <c r="G463" s="162">
        <v>0.33935000000000004</v>
      </c>
      <c r="H463" s="125">
        <f t="shared" si="22"/>
        <v>0.34314904689500114</v>
      </c>
      <c r="I463" s="126">
        <f t="shared" si="23"/>
        <v>1.8726740522058636E-4</v>
      </c>
    </row>
    <row r="464" spans="2:9">
      <c r="B464" s="123" t="s">
        <v>1490</v>
      </c>
      <c r="C464" s="124" t="s">
        <v>1491</v>
      </c>
      <c r="D464" s="161">
        <v>24568.736328125</v>
      </c>
      <c r="E464" s="162">
        <f t="shared" si="21"/>
        <v>1.9605533555190385E-3</v>
      </c>
      <c r="F464" s="162">
        <v>1.9954818199916059E-2</v>
      </c>
      <c r="G464" s="162">
        <v>0.14000000000000001</v>
      </c>
      <c r="H464" s="125">
        <f t="shared" si="22"/>
        <v>0.1613516554739102</v>
      </c>
      <c r="I464" s="126">
        <f t="shared" si="23"/>
        <v>3.1633852955792647E-4</v>
      </c>
    </row>
    <row r="465" spans="2:9">
      <c r="B465" s="123" t="s">
        <v>1492</v>
      </c>
      <c r="C465" s="124" t="s">
        <v>1493</v>
      </c>
      <c r="D465" s="161">
        <v>58117.86328125</v>
      </c>
      <c r="E465" s="162">
        <f t="shared" si="21"/>
        <v>4.6377302580766127E-3</v>
      </c>
      <c r="F465" s="162">
        <v>1.2250088743123357E-2</v>
      </c>
      <c r="G465" s="162">
        <v>0.11</v>
      </c>
      <c r="H465" s="125">
        <f t="shared" si="22"/>
        <v>0.12292384362399514</v>
      </c>
      <c r="I465" s="126">
        <f t="shared" si="23"/>
        <v>5.7008762901408013E-4</v>
      </c>
    </row>
    <row r="466" spans="2:9">
      <c r="B466" s="123" t="s">
        <v>1494</v>
      </c>
      <c r="C466" s="124" t="s">
        <v>1495</v>
      </c>
      <c r="D466" s="161">
        <v>5519.75146484375</v>
      </c>
      <c r="E466" s="162">
        <f t="shared" si="21"/>
        <v>4.4046902174786867E-4</v>
      </c>
      <c r="F466" s="162">
        <v>2.3692387919670436E-2</v>
      </c>
      <c r="G466" s="162">
        <v>9.5000000000000001E-2</v>
      </c>
      <c r="H466" s="125">
        <f t="shared" si="22"/>
        <v>0.11981777634585479</v>
      </c>
      <c r="I466" s="126">
        <f t="shared" si="23"/>
        <v>5.2776018735063581E-5</v>
      </c>
    </row>
    <row r="467" spans="2:9">
      <c r="B467" s="123" t="s">
        <v>1496</v>
      </c>
      <c r="C467" s="124" t="s">
        <v>1497</v>
      </c>
      <c r="D467" s="161">
        <v>56322.33203125</v>
      </c>
      <c r="E467" s="162">
        <f t="shared" si="21"/>
        <v>4.4944491885859925E-3</v>
      </c>
      <c r="F467" s="162">
        <v>2.0269492054122672E-2</v>
      </c>
      <c r="G467" s="162">
        <v>0.13</v>
      </c>
      <c r="H467" s="125">
        <f t="shared" si="22"/>
        <v>0.15158700903764066</v>
      </c>
      <c r="I467" s="126">
        <f t="shared" si="23"/>
        <v>6.813001097694016E-4</v>
      </c>
    </row>
    <row r="468" spans="2:9">
      <c r="B468" s="123" t="s">
        <v>1498</v>
      </c>
      <c r="C468" s="124" t="s">
        <v>1499</v>
      </c>
      <c r="D468" s="161">
        <v>75449.1328125</v>
      </c>
      <c r="E468" s="162">
        <f t="shared" si="21"/>
        <v>6.0207431318807826E-3</v>
      </c>
      <c r="F468" s="162">
        <v>2.9039920857941895E-2</v>
      </c>
      <c r="G468" s="162">
        <v>9.3399999999999997E-2</v>
      </c>
      <c r="H468" s="125">
        <f t="shared" si="22"/>
        <v>0.12379608516200778</v>
      </c>
      <c r="I468" s="126">
        <f t="shared" si="23"/>
        <v>7.4534442949288678E-4</v>
      </c>
    </row>
    <row r="469" spans="2:9">
      <c r="B469" s="123" t="s">
        <v>1500</v>
      </c>
      <c r="C469" s="124" t="s">
        <v>1501</v>
      </c>
      <c r="D469" s="161">
        <v>3977.908935546875</v>
      </c>
      <c r="E469" s="162">
        <f t="shared" si="21"/>
        <v>3.1743198377719644E-4</v>
      </c>
      <c r="F469" s="162">
        <v>0</v>
      </c>
      <c r="G469" s="162">
        <v>0.17082</v>
      </c>
      <c r="H469" s="125">
        <f t="shared" si="22"/>
        <v>0.17082</v>
      </c>
      <c r="I469" s="126">
        <f t="shared" si="23"/>
        <v>5.4223731468820694E-5</v>
      </c>
    </row>
    <row r="470" spans="2:9">
      <c r="B470" s="123" t="s">
        <v>1502</v>
      </c>
      <c r="C470" s="124" t="s">
        <v>1503</v>
      </c>
      <c r="D470" s="161">
        <v>61295.9921875</v>
      </c>
      <c r="E470" s="162">
        <f t="shared" si="21"/>
        <v>4.8913408308063015E-3</v>
      </c>
      <c r="F470" s="162">
        <v>2.4272390953247864E-2</v>
      </c>
      <c r="G470" s="162">
        <v>0.13922999999999999</v>
      </c>
      <c r="H470" s="125">
        <f t="shared" si="22"/>
        <v>0.16519211344945819</v>
      </c>
      <c r="I470" s="126">
        <f t="shared" si="23"/>
        <v>8.080109294425216E-4</v>
      </c>
    </row>
    <row r="471" spans="2:9">
      <c r="B471" s="123" t="s">
        <v>1504</v>
      </c>
      <c r="C471" s="124" t="s">
        <v>1505</v>
      </c>
      <c r="D471" s="161">
        <v>68187.8203125</v>
      </c>
      <c r="E471" s="162">
        <f t="shared" si="21"/>
        <v>5.4412997939240594E-3</v>
      </c>
      <c r="F471" s="162">
        <v>2.6526794257719026E-2</v>
      </c>
      <c r="G471" s="162">
        <v>0.11700000000000001</v>
      </c>
      <c r="H471" s="125">
        <f t="shared" si="22"/>
        <v>0.14507861172179559</v>
      </c>
      <c r="I471" s="126">
        <f t="shared" si="23"/>
        <v>7.8941622006459494E-4</v>
      </c>
    </row>
    <row r="472" spans="2:9">
      <c r="B472" s="123" t="s">
        <v>1506</v>
      </c>
      <c r="C472" s="124" t="s">
        <v>1507</v>
      </c>
      <c r="D472" s="161">
        <v>84972.65625</v>
      </c>
      <c r="E472" s="162">
        <f t="shared" si="21"/>
        <v>6.7807079742882781E-3</v>
      </c>
      <c r="F472" s="162">
        <v>6.9720223964500746E-3</v>
      </c>
      <c r="G472" s="162">
        <v>0.18713999999999997</v>
      </c>
      <c r="H472" s="125">
        <f t="shared" si="22"/>
        <v>0.19476439453208588</v>
      </c>
      <c r="I472" s="126">
        <f t="shared" si="23"/>
        <v>1.320640483111143E-3</v>
      </c>
    </row>
    <row r="473" spans="2:9">
      <c r="B473" s="123" t="s">
        <v>1508</v>
      </c>
      <c r="C473" s="124" t="s">
        <v>1509</v>
      </c>
      <c r="D473" s="161">
        <v>6735.9462890625</v>
      </c>
      <c r="E473" s="162">
        <f t="shared" si="21"/>
        <v>5.3751979439413638E-4</v>
      </c>
      <c r="F473" s="162">
        <v>0</v>
      </c>
      <c r="G473" s="162">
        <v>0.12667</v>
      </c>
      <c r="H473" s="125">
        <f t="shared" si="22"/>
        <v>0.12667</v>
      </c>
      <c r="I473" s="126">
        <f t="shared" si="23"/>
        <v>6.8087632355905256E-5</v>
      </c>
    </row>
    <row r="474" spans="2:9">
      <c r="B474" s="123" t="s">
        <v>1510</v>
      </c>
      <c r="C474" s="124" t="s">
        <v>1511</v>
      </c>
      <c r="D474" s="161">
        <v>14472.5654296875</v>
      </c>
      <c r="E474" s="162">
        <f t="shared" si="21"/>
        <v>1.1548919870030647E-3</v>
      </c>
      <c r="F474" s="162">
        <v>2.2046470194592625E-2</v>
      </c>
      <c r="G474" s="162">
        <v>0.12967000000000001</v>
      </c>
      <c r="H474" s="125">
        <f t="shared" si="22"/>
        <v>0.15314585308965906</v>
      </c>
      <c r="I474" s="126">
        <f t="shared" si="23"/>
        <v>1.7686691857599578E-4</v>
      </c>
    </row>
    <row r="475" spans="2:9">
      <c r="B475" s="123" t="s">
        <v>1512</v>
      </c>
      <c r="C475" s="124" t="s">
        <v>1513</v>
      </c>
      <c r="D475" s="161">
        <v>25363.88671875</v>
      </c>
      <c r="E475" s="162">
        <f t="shared" si="21"/>
        <v>2.0240053273934541E-3</v>
      </c>
      <c r="F475" s="162">
        <v>2.1388131283843859E-2</v>
      </c>
      <c r="G475" s="162">
        <v>0.15003</v>
      </c>
      <c r="H475" s="125">
        <f t="shared" si="22"/>
        <v>0.17302256195210142</v>
      </c>
      <c r="I475" s="126">
        <f t="shared" si="23"/>
        <v>3.5019858715031721E-4</v>
      </c>
    </row>
    <row r="476" spans="2:9">
      <c r="B476" s="123" t="s">
        <v>1514</v>
      </c>
      <c r="C476" s="124" t="s">
        <v>1515</v>
      </c>
      <c r="D476" s="161">
        <v>13340.80078125</v>
      </c>
      <c r="E476" s="162">
        <f t="shared" si="21"/>
        <v>1.0645786330919032E-3</v>
      </c>
      <c r="F476" s="162">
        <v>2.4865313876579278E-2</v>
      </c>
      <c r="G476" s="162">
        <v>2.23E-2</v>
      </c>
      <c r="H476" s="125">
        <f t="shared" si="22"/>
        <v>4.7442562126303142E-2</v>
      </c>
      <c r="I476" s="126">
        <f t="shared" si="23"/>
        <v>5.0506337938797497E-5</v>
      </c>
    </row>
    <row r="477" spans="2:9">
      <c r="B477" s="123" t="s">
        <v>1516</v>
      </c>
      <c r="C477" s="124" t="s">
        <v>1517</v>
      </c>
      <c r="D477" s="161">
        <v>5141.9296875</v>
      </c>
      <c r="E477" s="162">
        <f t="shared" si="21"/>
        <v>4.1031933299438177E-4</v>
      </c>
      <c r="F477" s="162">
        <v>1.0065425039237626E-3</v>
      </c>
      <c r="G477" s="162">
        <v>9.6669999999999992E-2</v>
      </c>
      <c r="H477" s="125">
        <f t="shared" si="22"/>
        <v>9.772519373585091E-2</v>
      </c>
      <c r="I477" s="126">
        <f t="shared" si="23"/>
        <v>4.0098536310441079E-5</v>
      </c>
    </row>
    <row r="478" spans="2:9">
      <c r="B478" s="123" t="s">
        <v>1518</v>
      </c>
      <c r="C478" s="124" t="s">
        <v>1519</v>
      </c>
      <c r="D478" s="161">
        <v>15619.921875</v>
      </c>
      <c r="E478" s="162">
        <f t="shared" si="21"/>
        <v>1.246449546121755E-3</v>
      </c>
      <c r="F478" s="162">
        <v>3.3198636700825367E-2</v>
      </c>
      <c r="G478" s="162">
        <v>-1.9799999999999998E-2</v>
      </c>
      <c r="H478" s="125">
        <f t="shared" si="22"/>
        <v>1.3069970197487193E-2</v>
      </c>
      <c r="I478" s="126">
        <f t="shared" si="23"/>
        <v>1.6291058420482777E-5</v>
      </c>
    </row>
    <row r="479" spans="2:9">
      <c r="B479" s="123" t="s">
        <v>1520</v>
      </c>
      <c r="C479" s="124" t="s">
        <v>1521</v>
      </c>
      <c r="D479" s="161">
        <v>6847.1865234375</v>
      </c>
      <c r="E479" s="162">
        <f t="shared" si="21"/>
        <v>5.4639662110023645E-4</v>
      </c>
      <c r="F479" s="162">
        <v>0</v>
      </c>
      <c r="G479" s="162">
        <v>0.14166999999999999</v>
      </c>
      <c r="H479" s="125">
        <f t="shared" si="22"/>
        <v>0.14166999999999999</v>
      </c>
      <c r="I479" s="126">
        <f t="shared" si="23"/>
        <v>7.7408009311270493E-5</v>
      </c>
    </row>
    <row r="480" spans="2:9">
      <c r="B480" s="123" t="s">
        <v>1522</v>
      </c>
      <c r="C480" s="124" t="s">
        <v>1523</v>
      </c>
      <c r="D480" s="161">
        <v>18231.9453125</v>
      </c>
      <c r="E480" s="162">
        <f t="shared" si="21"/>
        <v>1.4548856352511229E-3</v>
      </c>
      <c r="F480" s="162">
        <v>3.93627146489271E-2</v>
      </c>
      <c r="G480" s="162">
        <v>5.2300000000000006E-2</v>
      </c>
      <c r="H480" s="125">
        <f t="shared" si="22"/>
        <v>9.2692049636996537E-2</v>
      </c>
      <c r="I480" s="126">
        <f t="shared" si="23"/>
        <v>1.3485633151885033E-4</v>
      </c>
    </row>
    <row r="481" spans="2:9">
      <c r="B481" s="123" t="s">
        <v>1524</v>
      </c>
      <c r="C481" s="124" t="s">
        <v>1525</v>
      </c>
      <c r="D481" s="161">
        <v>127362.0390625</v>
      </c>
      <c r="E481" s="162">
        <f t="shared" si="21"/>
        <v>1.0163325850987609E-2</v>
      </c>
      <c r="F481" s="162">
        <v>4.4952889731120195E-2</v>
      </c>
      <c r="G481" s="162">
        <v>6.2829999999999997E-2</v>
      </c>
      <c r="H481" s="125">
        <f t="shared" si="22"/>
        <v>0.10919508476202333</v>
      </c>
      <c r="I481" s="126">
        <f t="shared" si="23"/>
        <v>1.1097852277626549E-3</v>
      </c>
    </row>
    <row r="482" spans="2:9">
      <c r="B482" s="123" t="s">
        <v>1526</v>
      </c>
      <c r="C482" s="124" t="s">
        <v>1527</v>
      </c>
      <c r="D482" s="161">
        <v>25658.201171875</v>
      </c>
      <c r="E482" s="162">
        <f t="shared" si="21"/>
        <v>2.0474912397719196E-3</v>
      </c>
      <c r="F482" s="162">
        <v>3.0690225163160272E-2</v>
      </c>
      <c r="G482" s="162">
        <v>0.12833</v>
      </c>
      <c r="H482" s="125">
        <f t="shared" si="22"/>
        <v>0.16098946346075443</v>
      </c>
      <c r="I482" s="126">
        <f t="shared" si="23"/>
        <v>3.2962451613147625E-4</v>
      </c>
    </row>
    <row r="483" spans="2:9">
      <c r="B483" s="123" t="s">
        <v>1528</v>
      </c>
      <c r="C483" s="124" t="s">
        <v>1529</v>
      </c>
      <c r="D483" s="161">
        <v>6971.08056640625</v>
      </c>
      <c r="E483" s="162">
        <f t="shared" si="21"/>
        <v>5.5628320535215593E-4</v>
      </c>
      <c r="F483" s="162">
        <v>0</v>
      </c>
      <c r="G483" s="162">
        <v>0.12637000000000001</v>
      </c>
      <c r="H483" s="125">
        <f t="shared" si="22"/>
        <v>0.12637000000000001</v>
      </c>
      <c r="I483" s="126">
        <f t="shared" si="23"/>
        <v>7.0297508660351952E-5</v>
      </c>
    </row>
    <row r="484" spans="2:9">
      <c r="B484" s="123" t="s">
        <v>1530</v>
      </c>
      <c r="C484" s="124" t="s">
        <v>1531</v>
      </c>
      <c r="D484" s="161">
        <v>7718.884765625</v>
      </c>
      <c r="E484" s="162">
        <f t="shared" si="21"/>
        <v>6.1595701244052548E-4</v>
      </c>
      <c r="F484" s="162">
        <v>0</v>
      </c>
      <c r="G484" s="162">
        <v>0.16452999999999998</v>
      </c>
      <c r="H484" s="125">
        <f t="shared" si="22"/>
        <v>0.16452999999999998</v>
      </c>
      <c r="I484" s="126">
        <f t="shared" si="23"/>
        <v>1.0134340725683964E-4</v>
      </c>
    </row>
    <row r="485" spans="2:9">
      <c r="B485" s="123" t="s">
        <v>1532</v>
      </c>
      <c r="C485" s="124" t="s">
        <v>1533</v>
      </c>
      <c r="D485" s="161">
        <v>9236.6376953125</v>
      </c>
      <c r="E485" s="162">
        <f t="shared" si="21"/>
        <v>7.3707173154560735E-4</v>
      </c>
      <c r="F485" s="162">
        <v>2.9940120950192512E-2</v>
      </c>
      <c r="G485" s="162">
        <v>4.4999999999999998E-2</v>
      </c>
      <c r="H485" s="125">
        <f t="shared" si="22"/>
        <v>7.5613773671571849E-2</v>
      </c>
      <c r="I485" s="126">
        <f t="shared" si="23"/>
        <v>5.5732775088803118E-5</v>
      </c>
    </row>
    <row r="486" spans="2:9">
      <c r="B486" s="123" t="s">
        <v>1534</v>
      </c>
      <c r="C486" s="124" t="s">
        <v>1535</v>
      </c>
      <c r="D486" s="161">
        <v>177644.328125</v>
      </c>
      <c r="E486" s="162">
        <f t="shared" si="21"/>
        <v>1.4175787429315191E-2</v>
      </c>
      <c r="F486" s="162">
        <v>2.5752590617625755E-2</v>
      </c>
      <c r="G486" s="162">
        <v>0.11380000000000001</v>
      </c>
      <c r="H486" s="125">
        <f t="shared" si="22"/>
        <v>0.14101791302376868</v>
      </c>
      <c r="I486" s="126">
        <f t="shared" si="23"/>
        <v>1.999039958750603E-3</v>
      </c>
    </row>
    <row r="487" spans="2:9">
      <c r="B487" s="123" t="s">
        <v>1536</v>
      </c>
      <c r="C487" s="124" t="s">
        <v>1537</v>
      </c>
      <c r="D487" s="161">
        <v>17335.7734375</v>
      </c>
      <c r="E487" s="162">
        <f t="shared" si="21"/>
        <v>1.383372279692753E-3</v>
      </c>
      <c r="F487" s="162">
        <v>5.726061196510996E-3</v>
      </c>
      <c r="G487" s="162">
        <v>0.18171999999999999</v>
      </c>
      <c r="H487" s="125">
        <f t="shared" si="22"/>
        <v>0.18796633111682598</v>
      </c>
      <c r="I487" s="126">
        <f t="shared" si="23"/>
        <v>2.6002741198256641E-4</v>
      </c>
    </row>
    <row r="488" spans="2:9">
      <c r="B488" s="123" t="s">
        <v>1538</v>
      </c>
      <c r="C488" s="124" t="s">
        <v>1539</v>
      </c>
      <c r="D488" s="161">
        <v>4736.646484375</v>
      </c>
      <c r="E488" s="162" t="str">
        <f t="shared" si="21"/>
        <v>N/A</v>
      </c>
      <c r="F488" s="162">
        <v>3.2621105855488497E-2</v>
      </c>
      <c r="G488" s="162" t="s">
        <v>1622</v>
      </c>
      <c r="H488" s="125" t="str">
        <f t="shared" si="22"/>
        <v>N/A</v>
      </c>
      <c r="I488" s="126" t="str">
        <f t="shared" si="23"/>
        <v>N/A</v>
      </c>
    </row>
    <row r="489" spans="2:9">
      <c r="B489" s="123" t="s">
        <v>1540</v>
      </c>
      <c r="C489" s="124" t="s">
        <v>1541</v>
      </c>
      <c r="D489" s="161">
        <v>5768.88134765625</v>
      </c>
      <c r="E489" s="162">
        <f t="shared" si="21"/>
        <v>4.6034926390541833E-4</v>
      </c>
      <c r="F489" s="162">
        <v>0.10198878123406425</v>
      </c>
      <c r="G489" s="162">
        <v>3.3300000000000001E-3</v>
      </c>
      <c r="H489" s="125">
        <f t="shared" si="22"/>
        <v>0.10548859255481897</v>
      </c>
      <c r="I489" s="126">
        <f t="shared" si="23"/>
        <v>4.8561595933029504E-5</v>
      </c>
    </row>
    <row r="490" spans="2:9">
      <c r="B490" s="123" t="s">
        <v>1542</v>
      </c>
      <c r="C490" s="124" t="s">
        <v>1543</v>
      </c>
      <c r="D490" s="161">
        <v>20657.009765625</v>
      </c>
      <c r="E490" s="162">
        <f t="shared" si="21"/>
        <v>1.6484026394399584E-3</v>
      </c>
      <c r="F490" s="162">
        <v>1.81173930788254E-2</v>
      </c>
      <c r="G490" s="162">
        <v>0.105</v>
      </c>
      <c r="H490" s="125">
        <f t="shared" si="22"/>
        <v>0.12406855621546373</v>
      </c>
      <c r="I490" s="126">
        <f t="shared" si="23"/>
        <v>2.0451493553707526E-4</v>
      </c>
    </row>
    <row r="491" spans="2:9">
      <c r="B491" s="123" t="s">
        <v>1544</v>
      </c>
      <c r="C491" s="124" t="s">
        <v>1545</v>
      </c>
      <c r="D491" s="161">
        <v>15345.4443359375</v>
      </c>
      <c r="E491" s="162">
        <f t="shared" si="21"/>
        <v>1.2245465938072085E-3</v>
      </c>
      <c r="F491" s="162">
        <v>4.2895929126538127E-2</v>
      </c>
      <c r="G491" s="162">
        <v>7.4999999999999997E-2</v>
      </c>
      <c r="H491" s="125">
        <f t="shared" si="22"/>
        <v>0.11950452646878332</v>
      </c>
      <c r="I491" s="126">
        <f t="shared" si="23"/>
        <v>1.46338860831892E-4</v>
      </c>
    </row>
    <row r="492" spans="2:9">
      <c r="B492" s="123" t="s">
        <v>1546</v>
      </c>
      <c r="C492" s="124" t="s">
        <v>1547</v>
      </c>
      <c r="D492" s="161">
        <v>18143.919921875</v>
      </c>
      <c r="E492" s="162">
        <f t="shared" si="21"/>
        <v>1.4478613230253794E-3</v>
      </c>
      <c r="F492" s="162">
        <v>4.1379311989093642E-2</v>
      </c>
      <c r="G492" s="162">
        <v>0.23</v>
      </c>
      <c r="H492" s="125">
        <f t="shared" si="22"/>
        <v>0.27613793286783944</v>
      </c>
      <c r="I492" s="126">
        <f t="shared" si="23"/>
        <v>3.9980943281952343E-4</v>
      </c>
    </row>
    <row r="493" spans="2:9">
      <c r="B493" s="123" t="s">
        <v>1548</v>
      </c>
      <c r="C493" s="124" t="s">
        <v>1549</v>
      </c>
      <c r="D493" s="161">
        <v>234208.703125</v>
      </c>
      <c r="E493" s="162">
        <f t="shared" si="21"/>
        <v>1.8689551333490335E-2</v>
      </c>
      <c r="F493" s="162">
        <v>2.3259173855895911E-2</v>
      </c>
      <c r="G493" s="162">
        <v>9.7500000000000003E-2</v>
      </c>
      <c r="H493" s="125">
        <f t="shared" si="22"/>
        <v>0.12189305858137084</v>
      </c>
      <c r="I493" s="126">
        <f t="shared" si="23"/>
        <v>2.2781265755526746E-3</v>
      </c>
    </row>
    <row r="494" spans="2:9">
      <c r="B494" s="123" t="s">
        <v>1550</v>
      </c>
      <c r="C494" s="124" t="s">
        <v>1551</v>
      </c>
      <c r="D494" s="161">
        <v>9520.0126953125</v>
      </c>
      <c r="E494" s="162">
        <f t="shared" si="21"/>
        <v>7.5968468972547991E-4</v>
      </c>
      <c r="F494" s="162">
        <v>0</v>
      </c>
      <c r="G494" s="162">
        <v>0.11093</v>
      </c>
      <c r="H494" s="125">
        <f t="shared" si="22"/>
        <v>0.11093</v>
      </c>
      <c r="I494" s="126">
        <f t="shared" si="23"/>
        <v>8.4271822631247484E-5</v>
      </c>
    </row>
    <row r="495" spans="2:9">
      <c r="B495" s="123" t="s">
        <v>1552</v>
      </c>
      <c r="C495" s="124" t="s">
        <v>1553</v>
      </c>
      <c r="D495" s="161">
        <v>2871.31005859375</v>
      </c>
      <c r="E495" s="162" t="str">
        <f t="shared" si="21"/>
        <v>N/A</v>
      </c>
      <c r="F495" s="162">
        <v>0</v>
      </c>
      <c r="G495" s="162" t="s">
        <v>1622</v>
      </c>
      <c r="H495" s="125" t="str">
        <f t="shared" si="22"/>
        <v>N/A</v>
      </c>
      <c r="I495" s="126" t="str">
        <f t="shared" si="23"/>
        <v>N/A</v>
      </c>
    </row>
    <row r="496" spans="2:9">
      <c r="B496" s="123" t="s">
        <v>1554</v>
      </c>
      <c r="C496" s="124" t="s">
        <v>1555</v>
      </c>
      <c r="D496" s="161">
        <v>3151.670166015625</v>
      </c>
      <c r="E496" s="162" t="str">
        <f t="shared" si="21"/>
        <v>N/A</v>
      </c>
      <c r="F496" s="162">
        <v>0</v>
      </c>
      <c r="G496" s="162" t="s">
        <v>1622</v>
      </c>
      <c r="H496" s="125" t="str">
        <f t="shared" si="22"/>
        <v>N/A</v>
      </c>
      <c r="I496" s="126" t="str">
        <f t="shared" si="23"/>
        <v>N/A</v>
      </c>
    </row>
    <row r="497" spans="2:9">
      <c r="B497" s="123" t="s">
        <v>1556</v>
      </c>
      <c r="C497" s="124" t="s">
        <v>1557</v>
      </c>
      <c r="D497" s="161">
        <v>10371.1376953125</v>
      </c>
      <c r="E497" s="162">
        <f t="shared" si="21"/>
        <v>8.2760336297062881E-4</v>
      </c>
      <c r="F497" s="162">
        <v>2.364066229080759E-2</v>
      </c>
      <c r="G497" s="162">
        <v>0.11209</v>
      </c>
      <c r="H497" s="125">
        <f t="shared" si="22"/>
        <v>0.1370556032088959</v>
      </c>
      <c r="I497" s="126">
        <f t="shared" si="23"/>
        <v>1.1342767812965036E-4</v>
      </c>
    </row>
    <row r="498" spans="2:9">
      <c r="B498" s="123" t="s">
        <v>1558</v>
      </c>
      <c r="C498" s="124" t="s">
        <v>1559</v>
      </c>
      <c r="D498" s="161">
        <v>11974.4248046875</v>
      </c>
      <c r="E498" s="162">
        <f t="shared" si="21"/>
        <v>9.5554359889343679E-4</v>
      </c>
      <c r="F498" s="162">
        <v>2.6929983116779976E-2</v>
      </c>
      <c r="G498" s="162">
        <v>0.05</v>
      </c>
      <c r="H498" s="125">
        <f t="shared" si="22"/>
        <v>7.7603232694699473E-2</v>
      </c>
      <c r="I498" s="126">
        <f t="shared" si="23"/>
        <v>7.4153272254857947E-5</v>
      </c>
    </row>
    <row r="499" spans="2:9">
      <c r="B499" s="123" t="s">
        <v>1560</v>
      </c>
      <c r="C499" s="124" t="s">
        <v>1561</v>
      </c>
      <c r="D499" s="161">
        <v>7703.92578125</v>
      </c>
      <c r="E499" s="162">
        <f t="shared" si="21"/>
        <v>6.1476330485134062E-4</v>
      </c>
      <c r="F499" s="162">
        <v>1.7420943319244472E-2</v>
      </c>
      <c r="G499" s="162">
        <v>0.19800000000000001</v>
      </c>
      <c r="H499" s="125">
        <f t="shared" si="22"/>
        <v>0.21714561670784968</v>
      </c>
      <c r="I499" s="126">
        <f t="shared" si="23"/>
        <v>1.3349315696130015E-4</v>
      </c>
    </row>
    <row r="500" spans="2:9">
      <c r="B500" s="123" t="s">
        <v>1562</v>
      </c>
      <c r="C500" s="124" t="s">
        <v>1563</v>
      </c>
      <c r="D500" s="161">
        <v>10258.328125</v>
      </c>
      <c r="E500" s="162">
        <f t="shared" si="21"/>
        <v>8.1860130528817285E-4</v>
      </c>
      <c r="F500" s="162">
        <v>1.943709568582094E-2</v>
      </c>
      <c r="G500" s="162">
        <v>0.22667000000000001</v>
      </c>
      <c r="H500" s="125">
        <f t="shared" si="22"/>
        <v>0.24830999892537348</v>
      </c>
      <c r="I500" s="126">
        <f t="shared" si="23"/>
        <v>2.0326688923641553E-4</v>
      </c>
    </row>
    <row r="501" spans="2:9">
      <c r="B501" s="123" t="s">
        <v>1564</v>
      </c>
      <c r="C501" s="124" t="s">
        <v>1565</v>
      </c>
      <c r="D501" s="161">
        <v>3014.056884765625</v>
      </c>
      <c r="E501" s="162">
        <f t="shared" si="21"/>
        <v>2.4051783780136636E-4</v>
      </c>
      <c r="F501" s="162">
        <v>9.5556618719652292E-3</v>
      </c>
      <c r="G501" s="162">
        <v>6.5000000000000002E-2</v>
      </c>
      <c r="H501" s="125">
        <f t="shared" si="22"/>
        <v>7.4866220882804105E-2</v>
      </c>
      <c r="I501" s="126">
        <f t="shared" si="23"/>
        <v>1.8006661571091546E-5</v>
      </c>
    </row>
    <row r="502" spans="2:9">
      <c r="B502" s="123" t="s">
        <v>1566</v>
      </c>
      <c r="C502" s="124" t="s">
        <v>1567</v>
      </c>
      <c r="D502" s="161">
        <v>13980.138671875</v>
      </c>
      <c r="E502" s="162">
        <f t="shared" si="21"/>
        <v>1.1155969691607557E-3</v>
      </c>
      <c r="F502" s="162">
        <v>3.7129919357060635E-2</v>
      </c>
      <c r="G502" s="162">
        <v>4.58E-2</v>
      </c>
      <c r="H502" s="125">
        <f t="shared" si="22"/>
        <v>8.378019451033733E-2</v>
      </c>
      <c r="I502" s="126">
        <f t="shared" si="23"/>
        <v>9.3464931071430917E-5</v>
      </c>
    </row>
    <row r="503" spans="2:9">
      <c r="B503" s="123" t="s">
        <v>1568</v>
      </c>
      <c r="C503" s="124" t="s">
        <v>1569</v>
      </c>
      <c r="D503" s="161">
        <v>6533.38623046875</v>
      </c>
      <c r="E503" s="162">
        <f t="shared" si="21"/>
        <v>5.2135576392605342E-4</v>
      </c>
      <c r="F503" s="162">
        <v>2.129597461405601E-2</v>
      </c>
      <c r="G503" s="162">
        <v>0.1</v>
      </c>
      <c r="H503" s="125">
        <f t="shared" si="22"/>
        <v>0.12236077334475881</v>
      </c>
      <c r="I503" s="126">
        <f t="shared" si="23"/>
        <v>6.3793494461739407E-5</v>
      </c>
    </row>
    <row r="504" spans="2:9">
      <c r="B504" s="123" t="s">
        <v>1570</v>
      </c>
      <c r="C504" s="124" t="s">
        <v>1571</v>
      </c>
      <c r="D504" s="161">
        <v>8732.5966796875</v>
      </c>
      <c r="E504" s="162">
        <f t="shared" si="21"/>
        <v>6.9684991096415647E-4</v>
      </c>
      <c r="F504" s="162">
        <v>2.5989725424754143E-2</v>
      </c>
      <c r="G504" s="162">
        <v>0.14143</v>
      </c>
      <c r="H504" s="125">
        <f t="shared" si="22"/>
        <v>0.16925758885816564</v>
      </c>
      <c r="I504" s="126">
        <f t="shared" si="23"/>
        <v>1.1794713572582053E-4</v>
      </c>
    </row>
    <row r="505" spans="2:9">
      <c r="B505" s="123" t="s">
        <v>1572</v>
      </c>
      <c r="C505" s="124" t="s">
        <v>1573</v>
      </c>
      <c r="D505" s="161">
        <v>398175.46875</v>
      </c>
      <c r="E505" s="162">
        <f t="shared" si="21"/>
        <v>3.1773886980484951E-2</v>
      </c>
      <c r="F505" s="162">
        <v>2.4711294728591029E-2</v>
      </c>
      <c r="G505" s="162">
        <v>4.8799999999999996E-2</v>
      </c>
      <c r="H505" s="125">
        <f t="shared" si="22"/>
        <v>7.4114250319968641E-2</v>
      </c>
      <c r="I505" s="126">
        <f t="shared" si="23"/>
        <v>2.3548978133100542E-3</v>
      </c>
    </row>
    <row r="506" spans="2:9">
      <c r="B506" s="123" t="s">
        <v>1574</v>
      </c>
      <c r="C506" s="124" t="s">
        <v>1575</v>
      </c>
      <c r="D506" s="161">
        <v>5360.95703125</v>
      </c>
      <c r="E506" s="162">
        <f t="shared" si="21"/>
        <v>4.2779743150154483E-4</v>
      </c>
      <c r="F506" s="162">
        <v>5.5526174892514294E-3</v>
      </c>
      <c r="G506" s="162">
        <v>0.115</v>
      </c>
      <c r="H506" s="125">
        <f t="shared" si="22"/>
        <v>0.12087189299488339</v>
      </c>
      <c r="I506" s="126">
        <f t="shared" si="23"/>
        <v>5.1708685363940683E-5</v>
      </c>
    </row>
    <row r="507" spans="2:9">
      <c r="B507" s="123" t="s">
        <v>1576</v>
      </c>
      <c r="C507" s="124" t="s">
        <v>1577</v>
      </c>
      <c r="D507" s="161">
        <v>10512.4345703125</v>
      </c>
      <c r="E507" s="162" t="str">
        <f t="shared" si="21"/>
        <v>N/A</v>
      </c>
      <c r="F507" s="162">
        <v>2.1794872024120428E-2</v>
      </c>
      <c r="G507" s="162" t="s">
        <v>1622</v>
      </c>
      <c r="H507" s="125" t="str">
        <f t="shared" si="22"/>
        <v>N/A</v>
      </c>
      <c r="I507" s="126" t="str">
        <f t="shared" si="23"/>
        <v>N/A</v>
      </c>
    </row>
    <row r="508" spans="2:9">
      <c r="B508" s="123" t="s">
        <v>1578</v>
      </c>
      <c r="C508" s="124" t="s">
        <v>1579</v>
      </c>
      <c r="D508" s="161">
        <v>4621.0126953125</v>
      </c>
      <c r="E508" s="162">
        <f t="shared" si="21"/>
        <v>3.6875083132867039E-4</v>
      </c>
      <c r="F508" s="162">
        <v>1.6211878574104981E-2</v>
      </c>
      <c r="G508" s="162">
        <v>0.15</v>
      </c>
      <c r="H508" s="125">
        <f t="shared" si="22"/>
        <v>0.16742776946716284</v>
      </c>
      <c r="I508" s="126">
        <f t="shared" si="23"/>
        <v>6.1739129178521273E-5</v>
      </c>
    </row>
    <row r="509" spans="2:9">
      <c r="B509" s="123" t="s">
        <v>1580</v>
      </c>
      <c r="C509" s="124" t="s">
        <v>1581</v>
      </c>
      <c r="D509" s="161">
        <v>19320.234375</v>
      </c>
      <c r="E509" s="162">
        <f t="shared" si="21"/>
        <v>1.5417296936822663E-3</v>
      </c>
      <c r="F509" s="162">
        <v>0</v>
      </c>
      <c r="G509" s="162">
        <v>0.14000000000000001</v>
      </c>
      <c r="H509" s="125">
        <f t="shared" si="22"/>
        <v>0.14000000000000001</v>
      </c>
      <c r="I509" s="126">
        <f t="shared" si="23"/>
        <v>2.1584215711551729E-4</v>
      </c>
    </row>
    <row r="510" spans="2:9">
      <c r="B510" s="123" t="s">
        <v>1582</v>
      </c>
      <c r="C510" s="124" t="s">
        <v>1583</v>
      </c>
      <c r="D510" s="161">
        <v>29388.263671875</v>
      </c>
      <c r="E510" s="162">
        <f t="shared" si="21"/>
        <v>2.345145398821981E-3</v>
      </c>
      <c r="F510" s="162">
        <v>1.8777336900164351E-2</v>
      </c>
      <c r="G510" s="162">
        <v>0.115</v>
      </c>
      <c r="H510" s="125">
        <f t="shared" si="22"/>
        <v>0.13485703377192382</v>
      </c>
      <c r="I510" s="126">
        <f t="shared" si="23"/>
        <v>3.1625935224900763E-4</v>
      </c>
    </row>
    <row r="511" spans="2:9">
      <c r="B511" s="123" t="s">
        <v>1584</v>
      </c>
      <c r="C511" s="124" t="s">
        <v>1585</v>
      </c>
      <c r="D511" s="161">
        <v>3604.7392578125</v>
      </c>
      <c r="E511" s="162">
        <f t="shared" si="21"/>
        <v>2.8765352655053935E-4</v>
      </c>
      <c r="F511" s="162">
        <v>2.1136248285330613E-3</v>
      </c>
      <c r="G511" s="162">
        <v>7.7499999999999999E-2</v>
      </c>
      <c r="H511" s="125">
        <f t="shared" si="22"/>
        <v>7.9695527790638723E-2</v>
      </c>
      <c r="I511" s="126">
        <f t="shared" si="23"/>
        <v>2.2924699619283743E-5</v>
      </c>
    </row>
    <row r="512" spans="2:9">
      <c r="B512" s="123" t="s">
        <v>1586</v>
      </c>
      <c r="C512" s="124" t="s">
        <v>1587</v>
      </c>
      <c r="D512" s="163">
        <v>11332.71484375</v>
      </c>
      <c r="E512" s="162">
        <f t="shared" si="21"/>
        <v>9.0433597468421803E-4</v>
      </c>
      <c r="F512" s="162">
        <v>4.3518806526591991E-3</v>
      </c>
      <c r="G512" s="162">
        <v>0.10249999999999999</v>
      </c>
      <c r="H512" s="127">
        <f t="shared" si="22"/>
        <v>0.10707491453610797</v>
      </c>
      <c r="I512" s="126">
        <f t="shared" si="23"/>
        <v>9.6831697201240542E-5</v>
      </c>
    </row>
    <row r="513" spans="2:9">
      <c r="B513" s="78"/>
      <c r="C513" s="119" t="s">
        <v>1599</v>
      </c>
      <c r="D513" s="82">
        <f>SUMIF(H13:H512,"&lt;&gt;n/a",D13:D512)</f>
        <v>12531531.599975586</v>
      </c>
      <c r="E513" s="83"/>
      <c r="F513" s="83"/>
      <c r="G513" s="83"/>
      <c r="H513" s="84"/>
      <c r="I513" s="85">
        <f t="shared" ref="I513" si="24">SUM(I13:I512)</f>
        <v>0.13240713128294129</v>
      </c>
    </row>
    <row r="514" spans="2:9">
      <c r="B514" s="86" t="s">
        <v>36</v>
      </c>
      <c r="C514" s="46"/>
      <c r="D514" s="46"/>
      <c r="E514" s="46"/>
      <c r="G514" s="87"/>
      <c r="H514" s="88"/>
      <c r="I514" s="89"/>
    </row>
    <row r="515" spans="2:9">
      <c r="B515" s="46" t="s">
        <v>1593</v>
      </c>
      <c r="C515" s="46"/>
      <c r="D515" s="46"/>
      <c r="E515" s="46"/>
      <c r="G515" s="46"/>
      <c r="H515" s="46"/>
    </row>
    <row r="516" spans="2:9">
      <c r="B516" s="46" t="s">
        <v>1594</v>
      </c>
      <c r="C516" s="46"/>
      <c r="D516" s="46"/>
      <c r="E516" s="46"/>
      <c r="F516" s="46"/>
      <c r="G516" s="46"/>
      <c r="H516" s="46"/>
    </row>
    <row r="517" spans="2:9">
      <c r="B517" s="46" t="s">
        <v>1595</v>
      </c>
      <c r="C517" s="46"/>
      <c r="D517" s="46"/>
      <c r="E517" s="46"/>
      <c r="F517" s="46"/>
      <c r="G517" s="46"/>
      <c r="H517" s="46"/>
    </row>
    <row r="518" spans="2:9">
      <c r="B518" s="46" t="s">
        <v>67</v>
      </c>
      <c r="C518" s="46"/>
      <c r="D518" s="46"/>
      <c r="E518" s="46"/>
      <c r="F518" s="46"/>
      <c r="G518" s="46"/>
      <c r="H518" s="46"/>
    </row>
    <row r="519" spans="2:9">
      <c r="B519" s="46" t="s">
        <v>1596</v>
      </c>
      <c r="C519" s="46"/>
      <c r="D519" s="46"/>
      <c r="E519" s="46"/>
      <c r="F519" s="46"/>
      <c r="G519" s="46"/>
      <c r="H519" s="46"/>
    </row>
    <row r="520" spans="2:9">
      <c r="B520" s="46" t="s">
        <v>61</v>
      </c>
      <c r="C520" s="46"/>
      <c r="D520" s="46"/>
      <c r="E520" s="46"/>
      <c r="F520" s="46"/>
      <c r="G520" s="46"/>
      <c r="H520" s="46"/>
    </row>
    <row r="521" spans="2:9">
      <c r="B521" s="46" t="s">
        <v>62</v>
      </c>
      <c r="C521" s="46"/>
      <c r="D521" s="46"/>
      <c r="E521" s="46"/>
      <c r="F521" s="46"/>
      <c r="G521" s="46"/>
      <c r="H521" s="46"/>
    </row>
    <row r="522" spans="2:9">
      <c r="B522" s="46" t="s">
        <v>1597</v>
      </c>
      <c r="C522" s="46"/>
      <c r="D522" s="46"/>
      <c r="E522" s="46"/>
      <c r="F522" s="46"/>
      <c r="G522" s="46"/>
      <c r="H522" s="46"/>
    </row>
    <row r="523" spans="2:9">
      <c r="B523" s="46" t="s">
        <v>1598</v>
      </c>
      <c r="C523" s="46"/>
      <c r="D523" s="46"/>
      <c r="E523" s="46"/>
      <c r="F523" s="46"/>
      <c r="G523" s="46"/>
      <c r="H523" s="46"/>
    </row>
  </sheetData>
  <mergeCells count="2">
    <mergeCell ref="B2:I2"/>
    <mergeCell ref="B3:I3"/>
  </mergeCells>
  <printOptions horizontalCentered="1"/>
  <pageMargins left="0.7" right="0.7" top="0.75" bottom="0.75" header="0.3" footer="0.3"/>
  <pageSetup scale="65" firstPageNumber="2" fitToHeight="0" orientation="portrait" useFirstPageNumber="1" r:id="rId1"/>
  <headerFooter>
    <oddHeader>&amp;RDocket No. 40606
Exhibit No. RBH-2
Page &amp;P of 15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H524"/>
  <sheetViews>
    <sheetView view="pageLayout" zoomScaleNormal="100" zoomScaleSheetLayoutView="85" workbookViewId="0"/>
  </sheetViews>
  <sheetFormatPr defaultRowHeight="12.75"/>
  <cols>
    <col min="1" max="1" width="3.42578125" customWidth="1"/>
    <col min="2" max="2" width="55.28515625" style="90" bestFit="1" customWidth="1"/>
    <col min="3" max="5" width="17.42578125" style="90" customWidth="1"/>
    <col min="6" max="6" width="10.85546875" style="90" bestFit="1" customWidth="1"/>
    <col min="7" max="7" width="10.5703125" style="90" bestFit="1" customWidth="1"/>
    <col min="8" max="8" width="12.140625" style="90" customWidth="1"/>
    <col min="9" max="9" width="2.42578125" customWidth="1"/>
  </cols>
  <sheetData>
    <row r="1" spans="2:8">
      <c r="B1"/>
      <c r="C1"/>
      <c r="D1"/>
      <c r="E1"/>
      <c r="F1"/>
      <c r="G1"/>
    </row>
    <row r="2" spans="2:8">
      <c r="B2" s="177" t="s">
        <v>300</v>
      </c>
      <c r="C2" s="177"/>
      <c r="D2" s="177"/>
      <c r="E2" s="177"/>
      <c r="F2" s="177"/>
      <c r="G2" s="177"/>
      <c r="H2" s="181"/>
    </row>
    <row r="3" spans="2:8">
      <c r="B3" s="177" t="s">
        <v>304</v>
      </c>
      <c r="C3" s="177"/>
      <c r="D3" s="177"/>
      <c r="E3" s="177"/>
      <c r="F3" s="177"/>
      <c r="G3" s="177"/>
      <c r="H3" s="181"/>
    </row>
    <row r="4" spans="2:8">
      <c r="B4"/>
      <c r="C4"/>
      <c r="D4"/>
      <c r="E4"/>
      <c r="F4"/>
      <c r="G4"/>
    </row>
    <row r="5" spans="2:8">
      <c r="B5" s="72"/>
      <c r="C5" s="47" t="s">
        <v>0</v>
      </c>
      <c r="D5" s="47" t="s">
        <v>1</v>
      </c>
      <c r="E5" s="47" t="s">
        <v>2</v>
      </c>
      <c r="F5" s="71"/>
      <c r="G5" s="71"/>
      <c r="H5" s="71"/>
    </row>
    <row r="6" spans="2:8" ht="39" customHeight="1">
      <c r="B6" s="72"/>
      <c r="C6" s="74" t="s">
        <v>66</v>
      </c>
      <c r="D6" s="74" t="s">
        <v>68</v>
      </c>
      <c r="E6" s="74" t="s">
        <v>1600</v>
      </c>
      <c r="F6" s="71"/>
      <c r="G6" s="71"/>
      <c r="H6" s="71"/>
    </row>
    <row r="7" spans="2:8">
      <c r="B7" s="72"/>
      <c r="C7" s="75">
        <f>H513</f>
        <v>0.13493405224127322</v>
      </c>
      <c r="D7" s="75">
        <f>'RBH-2 MRP p2-8 Bloomberg'!E7</f>
        <v>2.7300000000000001E-2</v>
      </c>
      <c r="E7" s="75">
        <f>C7-D7</f>
        <v>0.10763405224127322</v>
      </c>
      <c r="F7" s="71"/>
      <c r="G7" s="71"/>
      <c r="H7" s="71"/>
    </row>
    <row r="8" spans="2:8">
      <c r="B8" s="34"/>
      <c r="C8" s="34"/>
      <c r="D8" s="34"/>
      <c r="E8" s="34"/>
      <c r="F8" s="34"/>
      <c r="G8"/>
    </row>
    <row r="9" spans="2:8">
      <c r="B9" s="35"/>
      <c r="C9" s="35"/>
      <c r="D9" s="35"/>
      <c r="E9" s="35"/>
      <c r="F9" s="35"/>
      <c r="G9" s="34"/>
    </row>
    <row r="10" spans="2:8">
      <c r="B10" s="23"/>
      <c r="C10" s="47" t="s">
        <v>3</v>
      </c>
      <c r="D10" s="47" t="s">
        <v>4</v>
      </c>
      <c r="E10" s="47" t="s">
        <v>5</v>
      </c>
      <c r="F10" s="47" t="s">
        <v>6</v>
      </c>
      <c r="G10" s="47" t="s">
        <v>7</v>
      </c>
      <c r="H10" s="94" t="s">
        <v>8</v>
      </c>
    </row>
    <row r="11" spans="2:8" ht="25.5">
      <c r="B11" s="32" t="s">
        <v>273</v>
      </c>
      <c r="C11" s="74" t="s">
        <v>1590</v>
      </c>
      <c r="D11" s="74" t="s">
        <v>69</v>
      </c>
      <c r="E11" s="74" t="s">
        <v>1601</v>
      </c>
      <c r="F11" s="74" t="s">
        <v>1602</v>
      </c>
      <c r="G11" s="74" t="s">
        <v>1591</v>
      </c>
      <c r="H11" s="74" t="s">
        <v>1592</v>
      </c>
    </row>
    <row r="12" spans="2:8">
      <c r="B12" s="95"/>
      <c r="C12" s="95"/>
      <c r="D12" s="95"/>
      <c r="E12" s="95"/>
      <c r="F12" s="95"/>
      <c r="G12" s="95"/>
      <c r="H12" s="3"/>
    </row>
    <row r="13" spans="2:8">
      <c r="B13" s="23" t="s">
        <v>310</v>
      </c>
      <c r="C13" s="91">
        <v>60741.599999999999</v>
      </c>
      <c r="D13" s="80">
        <f>IF(G13="N/A","N/A",C13/$C$513)</f>
        <v>4.7274152634302607E-3</v>
      </c>
      <c r="E13" s="38">
        <v>2.7000000000000003E-2</v>
      </c>
      <c r="F13" s="38">
        <v>0.11</v>
      </c>
      <c r="G13" s="125">
        <f t="shared" ref="G13:G76" si="0">IFERROR(E13*(1+0.5*F13)+F13,"N/A")</f>
        <v>0.138485</v>
      </c>
      <c r="H13" s="126">
        <f t="shared" ref="H13:H76" si="1">IF(ISNUMBER(G13),D13*G13,"N/A")</f>
        <v>6.5467610275613962E-4</v>
      </c>
    </row>
    <row r="14" spans="2:8">
      <c r="B14" s="23" t="s">
        <v>73</v>
      </c>
      <c r="C14" s="91">
        <v>98840.4</v>
      </c>
      <c r="D14" s="80">
        <f t="shared" ref="D14:D77" si="2">IF(G14="N/A","N/A",C14/$C$513)</f>
        <v>7.6925799716101037E-3</v>
      </c>
      <c r="E14" s="38">
        <v>3.2500000000000001E-2</v>
      </c>
      <c r="F14" s="38">
        <v>8.6099999999999996E-2</v>
      </c>
      <c r="G14" s="125">
        <f t="shared" si="0"/>
        <v>0.119999125</v>
      </c>
      <c r="H14" s="126">
        <f t="shared" si="1"/>
        <v>9.2310286558573728E-4</v>
      </c>
    </row>
    <row r="15" spans="2:8">
      <c r="B15" s="23" t="s">
        <v>74</v>
      </c>
      <c r="C15" s="91">
        <v>2662.3</v>
      </c>
      <c r="D15" s="80">
        <f t="shared" si="2"/>
        <v>2.0720227415528045E-4</v>
      </c>
      <c r="E15" s="38">
        <v>2.1700000000000001E-2</v>
      </c>
      <c r="F15" s="38">
        <v>0.22</v>
      </c>
      <c r="G15" s="125">
        <f t="shared" si="0"/>
        <v>0.244087</v>
      </c>
      <c r="H15" s="126">
        <f t="shared" si="1"/>
        <v>5.0575381491739941E-5</v>
      </c>
    </row>
    <row r="16" spans="2:8">
      <c r="B16" s="23" t="s">
        <v>311</v>
      </c>
      <c r="C16" s="91">
        <v>38402.9</v>
      </c>
      <c r="D16" s="80">
        <f t="shared" si="2"/>
        <v>2.98883229318928E-3</v>
      </c>
      <c r="E16" s="38">
        <v>2.2700000000000001E-2</v>
      </c>
      <c r="F16" s="38">
        <v>0.11800000000000001</v>
      </c>
      <c r="G16" s="125">
        <f t="shared" si="0"/>
        <v>0.14203930000000001</v>
      </c>
      <c r="H16" s="126">
        <f t="shared" si="1"/>
        <v>4.2453164674200014E-4</v>
      </c>
    </row>
    <row r="17" spans="2:8">
      <c r="B17" s="23" t="s">
        <v>312</v>
      </c>
      <c r="C17" s="91">
        <v>24721.1</v>
      </c>
      <c r="D17" s="80">
        <f t="shared" si="2"/>
        <v>1.9240011041656098E-3</v>
      </c>
      <c r="E17" s="38">
        <v>2.69E-2</v>
      </c>
      <c r="F17" s="38">
        <v>7.5399999999999995E-2</v>
      </c>
      <c r="G17" s="125">
        <f t="shared" si="0"/>
        <v>0.10331413</v>
      </c>
      <c r="H17" s="126">
        <f t="shared" si="1"/>
        <v>1.9877650019590936E-4</v>
      </c>
    </row>
    <row r="18" spans="2:8">
      <c r="B18" s="23" t="s">
        <v>313</v>
      </c>
      <c r="C18" s="91">
        <v>15871.1</v>
      </c>
      <c r="D18" s="80">
        <f t="shared" si="2"/>
        <v>1.2352206788663455E-3</v>
      </c>
      <c r="E18" s="38">
        <v>0</v>
      </c>
      <c r="F18" s="38">
        <v>9.5000000000000001E-2</v>
      </c>
      <c r="G18" s="125">
        <f t="shared" si="0"/>
        <v>9.5000000000000001E-2</v>
      </c>
      <c r="H18" s="126">
        <f t="shared" si="1"/>
        <v>1.1734596449230282E-4</v>
      </c>
    </row>
    <row r="19" spans="2:8">
      <c r="B19" s="23" t="s">
        <v>75</v>
      </c>
      <c r="C19" s="91">
        <v>4250.2</v>
      </c>
      <c r="D19" s="80">
        <f t="shared" si="2"/>
        <v>3.307858263962637E-4</v>
      </c>
      <c r="E19" s="38">
        <v>0</v>
      </c>
      <c r="F19" s="38">
        <v>0.106</v>
      </c>
      <c r="G19" s="125">
        <f t="shared" si="0"/>
        <v>0.106</v>
      </c>
      <c r="H19" s="126">
        <f t="shared" si="1"/>
        <v>3.5063297598003952E-5</v>
      </c>
    </row>
    <row r="20" spans="2:8">
      <c r="B20" s="23" t="s">
        <v>76</v>
      </c>
      <c r="C20" s="91">
        <v>14239.9</v>
      </c>
      <c r="D20" s="80">
        <f t="shared" si="2"/>
        <v>1.1082671613806775E-3</v>
      </c>
      <c r="E20" s="38">
        <v>1.7100000000000001E-2</v>
      </c>
      <c r="F20" s="38">
        <v>0.105</v>
      </c>
      <c r="G20" s="125">
        <f t="shared" si="0"/>
        <v>0.12299774999999999</v>
      </c>
      <c r="H20" s="126">
        <f t="shared" si="1"/>
        <v>1.3631436724871021E-4</v>
      </c>
    </row>
    <row r="21" spans="2:8">
      <c r="B21" s="23" t="s">
        <v>77</v>
      </c>
      <c r="C21" s="91">
        <v>19822.8</v>
      </c>
      <c r="D21" s="80">
        <f t="shared" si="2"/>
        <v>1.5427747587143797E-3</v>
      </c>
      <c r="E21" s="38">
        <v>3.1099999999999999E-2</v>
      </c>
      <c r="F21" s="38">
        <v>9.9199999999999997E-2</v>
      </c>
      <c r="G21" s="125">
        <f t="shared" si="0"/>
        <v>0.13184256</v>
      </c>
      <c r="H21" s="126">
        <f t="shared" si="1"/>
        <v>2.0340337369228613E-4</v>
      </c>
    </row>
    <row r="22" spans="2:8">
      <c r="B22" s="23" t="s">
        <v>78</v>
      </c>
      <c r="C22" s="91">
        <v>14122.4</v>
      </c>
      <c r="D22" s="80">
        <f t="shared" si="2"/>
        <v>1.0991223365250094E-3</v>
      </c>
      <c r="E22" s="38">
        <v>9.8399999999999998E-3</v>
      </c>
      <c r="F22" s="38">
        <v>0.128</v>
      </c>
      <c r="G22" s="125">
        <f t="shared" si="0"/>
        <v>0.13846976</v>
      </c>
      <c r="H22" s="126">
        <f t="shared" si="1"/>
        <v>1.5219520614925727E-4</v>
      </c>
    </row>
    <row r="23" spans="2:8">
      <c r="B23" s="23" t="s">
        <v>314</v>
      </c>
      <c r="C23" s="91">
        <v>4570.3999999999996</v>
      </c>
      <c r="D23" s="80">
        <f t="shared" si="2"/>
        <v>3.5570644698166762E-4</v>
      </c>
      <c r="E23" s="38">
        <v>4.7199999999999999E-2</v>
      </c>
      <c r="F23" s="38">
        <v>4.4999999999999998E-2</v>
      </c>
      <c r="G23" s="125">
        <f t="shared" si="0"/>
        <v>9.3261999999999998E-2</v>
      </c>
      <c r="H23" s="126">
        <f t="shared" si="1"/>
        <v>3.3173894658404288E-5</v>
      </c>
    </row>
    <row r="24" spans="2:8">
      <c r="B24" s="23" t="s">
        <v>79</v>
      </c>
      <c r="C24" s="91">
        <v>16920.900000000001</v>
      </c>
      <c r="D24" s="80">
        <f t="shared" si="2"/>
        <v>1.3169248246832008E-3</v>
      </c>
      <c r="E24" s="38">
        <v>3.2000000000000001E-2</v>
      </c>
      <c r="F24" s="38">
        <v>0.12</v>
      </c>
      <c r="G24" s="125">
        <f t="shared" si="0"/>
        <v>0.15392</v>
      </c>
      <c r="H24" s="126">
        <f t="shared" si="1"/>
        <v>2.0270106901523828E-4</v>
      </c>
    </row>
    <row r="25" spans="2:8">
      <c r="B25" s="23" t="s">
        <v>80</v>
      </c>
      <c r="C25" s="91">
        <v>6551.4</v>
      </c>
      <c r="D25" s="80">
        <f t="shared" si="2"/>
        <v>5.0988430263340125E-4</v>
      </c>
      <c r="E25" s="38">
        <v>1.8799999999999997E-2</v>
      </c>
      <c r="F25" s="38">
        <v>0.13699999999999998</v>
      </c>
      <c r="G25" s="125">
        <f t="shared" si="0"/>
        <v>0.15708779999999997</v>
      </c>
      <c r="H25" s="126">
        <f t="shared" si="1"/>
        <v>8.0096603355215196E-5</v>
      </c>
    </row>
    <row r="26" spans="2:8">
      <c r="B26" s="23" t="s">
        <v>81</v>
      </c>
      <c r="C26" s="91">
        <v>5678.4</v>
      </c>
      <c r="D26" s="80">
        <f t="shared" si="2"/>
        <v>4.4194019966320262E-4</v>
      </c>
      <c r="E26" s="38">
        <v>0</v>
      </c>
      <c r="F26" s="38">
        <v>0.14499999999999999</v>
      </c>
      <c r="G26" s="125">
        <f t="shared" si="0"/>
        <v>0.14499999999999999</v>
      </c>
      <c r="H26" s="126">
        <f t="shared" si="1"/>
        <v>6.4081328951164375E-5</v>
      </c>
    </row>
    <row r="27" spans="2:8">
      <c r="B27" s="23" t="s">
        <v>82</v>
      </c>
      <c r="C27" s="91">
        <v>9515</v>
      </c>
      <c r="D27" s="80">
        <f t="shared" si="2"/>
        <v>7.4053624256751433E-4</v>
      </c>
      <c r="E27" s="38">
        <v>1.3500000000000002E-2</v>
      </c>
      <c r="F27" s="38">
        <v>6.9699999999999998E-2</v>
      </c>
      <c r="G27" s="125">
        <f t="shared" si="0"/>
        <v>8.3670474999999994E-2</v>
      </c>
      <c r="H27" s="126">
        <f t="shared" si="1"/>
        <v>6.1961019170339143E-5</v>
      </c>
    </row>
    <row r="28" spans="2:8">
      <c r="B28" s="23" t="s">
        <v>1995</v>
      </c>
      <c r="C28" s="91">
        <v>18790.3</v>
      </c>
      <c r="D28" s="80">
        <f t="shared" si="2"/>
        <v>1.4624170424294655E-3</v>
      </c>
      <c r="E28" s="38">
        <v>0</v>
      </c>
      <c r="F28" s="38">
        <v>0.28899999999999998</v>
      </c>
      <c r="G28" s="125">
        <f t="shared" si="0"/>
        <v>0.28899999999999998</v>
      </c>
      <c r="H28" s="126">
        <f t="shared" si="1"/>
        <v>4.2263852526211552E-4</v>
      </c>
    </row>
    <row r="29" spans="2:8">
      <c r="B29" s="23" t="s">
        <v>315</v>
      </c>
      <c r="C29" s="91">
        <v>3318.2</v>
      </c>
      <c r="D29" s="80">
        <f t="shared" si="2"/>
        <v>2.5824985392407002E-4</v>
      </c>
      <c r="E29" s="38">
        <v>2.3199999999999998E-2</v>
      </c>
      <c r="F29" s="38">
        <v>0.15</v>
      </c>
      <c r="G29" s="125">
        <f t="shared" si="0"/>
        <v>0.17493999999999998</v>
      </c>
      <c r="H29" s="126">
        <f t="shared" si="1"/>
        <v>4.5178229445476806E-5</v>
      </c>
    </row>
    <row r="30" spans="2:8">
      <c r="B30" s="23" t="s">
        <v>83</v>
      </c>
      <c r="C30" s="91">
        <v>28434.2</v>
      </c>
      <c r="D30" s="80">
        <f t="shared" si="2"/>
        <v>2.2129853524343896E-3</v>
      </c>
      <c r="E30" s="38">
        <v>2.16E-3</v>
      </c>
      <c r="F30" s="38">
        <v>0.13600000000000001</v>
      </c>
      <c r="G30" s="125">
        <f t="shared" si="0"/>
        <v>0.13830688000000002</v>
      </c>
      <c r="H30" s="126">
        <f t="shared" si="1"/>
        <v>3.0607109958090086E-4</v>
      </c>
    </row>
    <row r="31" spans="2:8">
      <c r="B31" s="23" t="s">
        <v>84</v>
      </c>
      <c r="C31" s="91">
        <v>1955.8</v>
      </c>
      <c r="D31" s="80">
        <f t="shared" si="2"/>
        <v>1.5221658257630525E-4</v>
      </c>
      <c r="E31" s="38">
        <v>0</v>
      </c>
      <c r="F31" s="38">
        <v>0.05</v>
      </c>
      <c r="G31" s="125">
        <f t="shared" si="0"/>
        <v>0.05</v>
      </c>
      <c r="H31" s="126">
        <f t="shared" si="1"/>
        <v>7.6108291288152631E-6</v>
      </c>
    </row>
    <row r="32" spans="2:8">
      <c r="B32" s="23" t="s">
        <v>316</v>
      </c>
      <c r="C32" s="91">
        <v>11069.5</v>
      </c>
      <c r="D32" s="80">
        <f t="shared" si="2"/>
        <v>8.615203297005885E-4</v>
      </c>
      <c r="E32" s="38">
        <v>9.3299999999999998E-3</v>
      </c>
      <c r="F32" s="38">
        <v>0.151</v>
      </c>
      <c r="G32" s="125">
        <f t="shared" si="0"/>
        <v>0.16103441499999999</v>
      </c>
      <c r="H32" s="126">
        <f t="shared" si="1"/>
        <v>1.3873442230394139E-4</v>
      </c>
    </row>
    <row r="33" spans="2:8">
      <c r="B33" s="23" t="s">
        <v>317</v>
      </c>
      <c r="C33" s="91">
        <v>69041.100000000006</v>
      </c>
      <c r="D33" s="80">
        <f t="shared" si="2"/>
        <v>5.3733512114270124E-3</v>
      </c>
      <c r="E33" s="38">
        <v>4.8399999999999999E-2</v>
      </c>
      <c r="F33" s="38">
        <v>7.7100000000000002E-2</v>
      </c>
      <c r="G33" s="125">
        <f t="shared" si="0"/>
        <v>0.12736582000000002</v>
      </c>
      <c r="H33" s="126">
        <f t="shared" si="1"/>
        <v>6.8438128319139489E-4</v>
      </c>
    </row>
    <row r="34" spans="2:8">
      <c r="B34" s="23" t="s">
        <v>85</v>
      </c>
      <c r="C34" s="91">
        <v>100476.3</v>
      </c>
      <c r="D34" s="80">
        <f t="shared" si="2"/>
        <v>7.8198992820899989E-3</v>
      </c>
      <c r="E34" s="38">
        <v>0</v>
      </c>
      <c r="F34" s="38">
        <v>0.317</v>
      </c>
      <c r="G34" s="125">
        <f t="shared" si="0"/>
        <v>0.317</v>
      </c>
      <c r="H34" s="126">
        <f t="shared" si="1"/>
        <v>2.4789080724225295E-3</v>
      </c>
    </row>
    <row r="35" spans="2:8">
      <c r="B35" s="23" t="s">
        <v>318</v>
      </c>
      <c r="C35" s="91">
        <v>8138</v>
      </c>
      <c r="D35" s="80">
        <f t="shared" si="2"/>
        <v>6.3336667808874738E-4</v>
      </c>
      <c r="E35" s="38">
        <v>4.7699999999999992E-2</v>
      </c>
      <c r="F35" s="38">
        <v>-3.7000000000000005E-2</v>
      </c>
      <c r="G35" s="125">
        <f t="shared" si="0"/>
        <v>9.8175499999999874E-3</v>
      </c>
      <c r="H35" s="126">
        <f t="shared" si="1"/>
        <v>6.2181090304701742E-6</v>
      </c>
    </row>
    <row r="36" spans="2:8">
      <c r="B36" s="23" t="s">
        <v>86</v>
      </c>
      <c r="C36" s="91">
        <v>19198.5</v>
      </c>
      <c r="D36" s="80">
        <f t="shared" si="2"/>
        <v>1.4941865531195402E-3</v>
      </c>
      <c r="E36" s="38">
        <v>4.7400000000000005E-2</v>
      </c>
      <c r="F36" s="38">
        <v>3.32E-2</v>
      </c>
      <c r="G36" s="125">
        <f t="shared" si="0"/>
        <v>8.1386840000000002E-2</v>
      </c>
      <c r="H36" s="126">
        <f t="shared" si="1"/>
        <v>1.2160712192889152E-4</v>
      </c>
    </row>
    <row r="37" spans="2:8">
      <c r="B37" s="23" t="s">
        <v>319</v>
      </c>
      <c r="C37" s="91">
        <v>66108.399999999994</v>
      </c>
      <c r="D37" s="80">
        <f t="shared" si="2"/>
        <v>5.1451041658591972E-3</v>
      </c>
      <c r="E37" s="38">
        <v>1.3899999999999999E-2</v>
      </c>
      <c r="F37" s="38">
        <v>0.11699999999999999</v>
      </c>
      <c r="G37" s="125">
        <f t="shared" si="0"/>
        <v>0.13171315</v>
      </c>
      <c r="H37" s="126">
        <f t="shared" si="1"/>
        <v>6.7767787676343736E-4</v>
      </c>
    </row>
    <row r="38" spans="2:8">
      <c r="B38" s="23" t="s">
        <v>320</v>
      </c>
      <c r="C38" s="91">
        <v>55396.5</v>
      </c>
      <c r="D38" s="80">
        <f t="shared" si="2"/>
        <v>4.3114152350384981E-3</v>
      </c>
      <c r="E38" s="38">
        <v>0</v>
      </c>
      <c r="F38" s="38">
        <v>0.158</v>
      </c>
      <c r="G38" s="125">
        <f t="shared" si="0"/>
        <v>0.158</v>
      </c>
      <c r="H38" s="126">
        <f t="shared" si="1"/>
        <v>6.8120360713608274E-4</v>
      </c>
    </row>
    <row r="39" spans="2:8">
      <c r="B39" s="23" t="s">
        <v>87</v>
      </c>
      <c r="C39" s="91">
        <v>27017.3</v>
      </c>
      <c r="D39" s="80">
        <f t="shared" si="2"/>
        <v>2.1027104389195277E-3</v>
      </c>
      <c r="E39" s="38">
        <v>1.23E-2</v>
      </c>
      <c r="F39" s="38">
        <v>0.184</v>
      </c>
      <c r="G39" s="125">
        <f t="shared" si="0"/>
        <v>0.19743159999999998</v>
      </c>
      <c r="H39" s="126">
        <f t="shared" si="1"/>
        <v>4.151414862925846E-4</v>
      </c>
    </row>
    <row r="40" spans="2:8">
      <c r="B40" s="23" t="s">
        <v>88</v>
      </c>
      <c r="C40" s="91">
        <v>11180.4</v>
      </c>
      <c r="D40" s="80">
        <f t="shared" si="2"/>
        <v>8.7015148779840637E-4</v>
      </c>
      <c r="E40" s="38">
        <v>2.7400000000000001E-2</v>
      </c>
      <c r="F40" s="38">
        <v>0.14300000000000002</v>
      </c>
      <c r="G40" s="125">
        <f t="shared" si="0"/>
        <v>0.17235910000000002</v>
      </c>
      <c r="H40" s="126">
        <f t="shared" si="1"/>
        <v>1.4997852730059432E-4</v>
      </c>
    </row>
    <row r="41" spans="2:8">
      <c r="B41" s="23" t="s">
        <v>89</v>
      </c>
      <c r="C41" s="91">
        <v>9520.4</v>
      </c>
      <c r="D41" s="80">
        <f t="shared" si="2"/>
        <v>7.4095651536939188E-4</v>
      </c>
      <c r="E41" s="38">
        <v>1.37E-2</v>
      </c>
      <c r="F41" s="38">
        <v>0.129</v>
      </c>
      <c r="G41" s="125">
        <f t="shared" si="0"/>
        <v>0.14358365000000001</v>
      </c>
      <c r="H41" s="126">
        <f t="shared" si="1"/>
        <v>1.0638924096801839E-4</v>
      </c>
    </row>
    <row r="42" spans="2:8">
      <c r="B42" s="23" t="s">
        <v>90</v>
      </c>
      <c r="C42" s="91">
        <v>56609.4</v>
      </c>
      <c r="D42" s="80">
        <f t="shared" si="2"/>
        <v>4.4058131760379869E-3</v>
      </c>
      <c r="E42" s="38">
        <v>1.9799999999999998E-2</v>
      </c>
      <c r="F42" s="38">
        <v>9.4600000000000004E-2</v>
      </c>
      <c r="G42" s="125">
        <f t="shared" si="0"/>
        <v>0.11533654</v>
      </c>
      <c r="H42" s="126">
        <f t="shared" si="1"/>
        <v>5.0815124761063228E-4</v>
      </c>
    </row>
    <row r="43" spans="2:8">
      <c r="B43" s="23" t="s">
        <v>321</v>
      </c>
      <c r="C43" s="91">
        <v>9191</v>
      </c>
      <c r="D43" s="80">
        <f t="shared" si="2"/>
        <v>7.153198744548633E-4</v>
      </c>
      <c r="E43" s="38">
        <v>7.4000000000000003E-3</v>
      </c>
      <c r="F43" s="38">
        <v>0.15</v>
      </c>
      <c r="G43" s="125">
        <f t="shared" si="0"/>
        <v>0.15795499999999998</v>
      </c>
      <c r="H43" s="126">
        <f t="shared" si="1"/>
        <v>1.1298835076951792E-4</v>
      </c>
    </row>
    <row r="44" spans="2:8">
      <c r="B44" s="23" t="s">
        <v>91</v>
      </c>
      <c r="C44" s="91">
        <v>32077.200000000001</v>
      </c>
      <c r="D44" s="80">
        <f t="shared" si="2"/>
        <v>2.4965138371084257E-3</v>
      </c>
      <c r="E44" s="38">
        <v>5.6100000000000004E-3</v>
      </c>
      <c r="F44" s="38">
        <v>0.11900000000000001</v>
      </c>
      <c r="G44" s="125">
        <f t="shared" si="0"/>
        <v>0.12494379500000001</v>
      </c>
      <c r="H44" s="126">
        <f t="shared" si="1"/>
        <v>3.1192391307833855E-4</v>
      </c>
    </row>
    <row r="45" spans="2:8">
      <c r="B45" s="23" t="s">
        <v>322</v>
      </c>
      <c r="C45" s="91">
        <v>11417.4</v>
      </c>
      <c r="D45" s="80">
        <f t="shared" si="2"/>
        <v>8.885967941030308E-4</v>
      </c>
      <c r="E45" s="38">
        <v>3.1400000000000004E-2</v>
      </c>
      <c r="F45" s="38">
        <v>0.113</v>
      </c>
      <c r="G45" s="125">
        <f t="shared" si="0"/>
        <v>0.1461741</v>
      </c>
      <c r="H45" s="126">
        <f t="shared" si="1"/>
        <v>1.2988983664089583E-4</v>
      </c>
    </row>
    <row r="46" spans="2:8">
      <c r="B46" s="23" t="s">
        <v>323</v>
      </c>
      <c r="C46" s="91">
        <v>15341.9</v>
      </c>
      <c r="D46" s="80">
        <f t="shared" si="2"/>
        <v>1.1940339442823487E-3</v>
      </c>
      <c r="E46" s="38">
        <v>1.34E-2</v>
      </c>
      <c r="F46" s="38">
        <v>9.1799999999999993E-2</v>
      </c>
      <c r="G46" s="125">
        <f t="shared" si="0"/>
        <v>0.10581505999999999</v>
      </c>
      <c r="H46" s="126">
        <f t="shared" si="1"/>
        <v>1.2634677345627337E-4</v>
      </c>
    </row>
    <row r="47" spans="2:8">
      <c r="B47" s="23" t="s">
        <v>324</v>
      </c>
      <c r="C47" s="91">
        <v>32935.5</v>
      </c>
      <c r="D47" s="80">
        <f t="shared" si="2"/>
        <v>2.563313864117958E-3</v>
      </c>
      <c r="E47" s="38">
        <v>8.0700000000000008E-3</v>
      </c>
      <c r="F47" s="38">
        <v>6.0899999999999996E-2</v>
      </c>
      <c r="G47" s="125">
        <f t="shared" si="0"/>
        <v>6.9215731500000002E-2</v>
      </c>
      <c r="H47" s="126">
        <f t="shared" si="1"/>
        <v>1.7742164416901607E-4</v>
      </c>
    </row>
    <row r="48" spans="2:8">
      <c r="B48" s="23" t="s">
        <v>325</v>
      </c>
      <c r="C48" s="91">
        <v>3675.4</v>
      </c>
      <c r="D48" s="80">
        <f t="shared" si="2"/>
        <v>2.8605012148530135E-4</v>
      </c>
      <c r="E48" s="38">
        <v>2.5899999999999999E-2</v>
      </c>
      <c r="F48" s="38">
        <v>8.8300000000000003E-2</v>
      </c>
      <c r="G48" s="125">
        <f t="shared" si="0"/>
        <v>0.115343485</v>
      </c>
      <c r="H48" s="126">
        <f t="shared" si="1"/>
        <v>3.2994017896788031E-5</v>
      </c>
    </row>
    <row r="49" spans="2:8">
      <c r="B49" s="23" t="s">
        <v>326</v>
      </c>
      <c r="C49" s="91">
        <v>4097.1000000000004</v>
      </c>
      <c r="D49" s="80">
        <f t="shared" si="2"/>
        <v>3.1887031418006972E-4</v>
      </c>
      <c r="E49" s="38">
        <v>0</v>
      </c>
      <c r="F49" s="38">
        <v>0.114</v>
      </c>
      <c r="G49" s="125">
        <f t="shared" si="0"/>
        <v>0.114</v>
      </c>
      <c r="H49" s="126">
        <f t="shared" si="1"/>
        <v>3.635121581652795E-5</v>
      </c>
    </row>
    <row r="50" spans="2:8">
      <c r="B50" s="23" t="s">
        <v>327</v>
      </c>
      <c r="C50" s="91">
        <v>547704.19999999995</v>
      </c>
      <c r="D50" s="80">
        <f t="shared" si="2"/>
        <v>4.2626884950756318E-2</v>
      </c>
      <c r="E50" s="38">
        <v>1.8100000000000002E-2</v>
      </c>
      <c r="F50" s="38">
        <v>0.22699999999999998</v>
      </c>
      <c r="G50" s="125">
        <f t="shared" si="0"/>
        <v>0.24715434999999997</v>
      </c>
      <c r="H50" s="126">
        <f t="shared" si="1"/>
        <v>1.0535420042528958E-2</v>
      </c>
    </row>
    <row r="51" spans="2:8">
      <c r="B51" s="23" t="s">
        <v>328</v>
      </c>
      <c r="C51" s="91">
        <v>14803.8</v>
      </c>
      <c r="D51" s="80">
        <f t="shared" si="2"/>
        <v>1.1521545378582205E-3</v>
      </c>
      <c r="E51" s="38">
        <v>3.1200000000000002E-2</v>
      </c>
      <c r="F51" s="38">
        <v>8.6699999999999999E-2</v>
      </c>
      <c r="G51" s="125">
        <f t="shared" si="0"/>
        <v>0.11925252</v>
      </c>
      <c r="H51" s="126">
        <f t="shared" si="1"/>
        <v>1.3739733206902819E-4</v>
      </c>
    </row>
    <row r="52" spans="2:8">
      <c r="B52" s="23" t="s">
        <v>329</v>
      </c>
      <c r="C52" s="91">
        <v>19676.8</v>
      </c>
      <c r="D52" s="80">
        <f t="shared" si="2"/>
        <v>1.531411827404358E-3</v>
      </c>
      <c r="E52" s="38">
        <v>2.3399999999999997E-2</v>
      </c>
      <c r="F52" s="38">
        <v>5.6500000000000002E-2</v>
      </c>
      <c r="G52" s="125">
        <f t="shared" si="0"/>
        <v>8.0561049999999995E-2</v>
      </c>
      <c r="H52" s="126">
        <f t="shared" si="1"/>
        <v>1.2337214479811386E-4</v>
      </c>
    </row>
    <row r="53" spans="2:8">
      <c r="B53" s="23" t="s">
        <v>330</v>
      </c>
      <c r="C53" s="91">
        <v>2998.7</v>
      </c>
      <c r="D53" s="80">
        <f t="shared" si="2"/>
        <v>2.3338371314631689E-4</v>
      </c>
      <c r="E53" s="38">
        <v>2.4E-2</v>
      </c>
      <c r="F53" s="38">
        <v>8.5000000000000006E-2</v>
      </c>
      <c r="G53" s="125">
        <f t="shared" si="0"/>
        <v>0.11002000000000001</v>
      </c>
      <c r="H53" s="126">
        <f t="shared" si="1"/>
        <v>2.5676876120357787E-5</v>
      </c>
    </row>
    <row r="54" spans="2:8">
      <c r="B54" s="23" t="s">
        <v>92</v>
      </c>
      <c r="C54" s="91">
        <v>207608.8</v>
      </c>
      <c r="D54" s="80">
        <f t="shared" si="2"/>
        <v>1.6157839272301688E-2</v>
      </c>
      <c r="E54" s="38">
        <v>4.9699999999999994E-2</v>
      </c>
      <c r="F54" s="38">
        <v>6.4199999999999993E-2</v>
      </c>
      <c r="G54" s="125">
        <f t="shared" si="0"/>
        <v>0.11549536999999999</v>
      </c>
      <c r="H54" s="126">
        <f t="shared" si="1"/>
        <v>1.8661556251550141E-3</v>
      </c>
    </row>
    <row r="55" spans="2:8">
      <c r="B55" s="23" t="s">
        <v>331</v>
      </c>
      <c r="C55" s="91">
        <v>7967.2</v>
      </c>
      <c r="D55" s="80">
        <f t="shared" si="2"/>
        <v>6.200736050219548E-4</v>
      </c>
      <c r="E55" s="38">
        <v>0</v>
      </c>
      <c r="F55" s="38">
        <v>0.12300000000000001</v>
      </c>
      <c r="G55" s="125">
        <f t="shared" si="0"/>
        <v>0.12300000000000001</v>
      </c>
      <c r="H55" s="126">
        <f t="shared" si="1"/>
        <v>7.626905341770045E-5</v>
      </c>
    </row>
    <row r="56" spans="2:8">
      <c r="B56" s="23" t="s">
        <v>332</v>
      </c>
      <c r="C56" s="91">
        <v>27051.3</v>
      </c>
      <c r="D56" s="80">
        <f t="shared" si="2"/>
        <v>2.105356601005423E-3</v>
      </c>
      <c r="E56" s="38">
        <v>2.86E-2</v>
      </c>
      <c r="F56" s="38">
        <v>0.10099999999999999</v>
      </c>
      <c r="G56" s="125">
        <f t="shared" si="0"/>
        <v>0.1310443</v>
      </c>
      <c r="H56" s="126">
        <f t="shared" si="1"/>
        <v>2.7589498202913498E-4</v>
      </c>
    </row>
    <row r="57" spans="2:8">
      <c r="B57" s="23" t="s">
        <v>333</v>
      </c>
      <c r="C57" s="91">
        <v>4517.8999999999996</v>
      </c>
      <c r="D57" s="80">
        <f t="shared" si="2"/>
        <v>3.516204614078584E-4</v>
      </c>
      <c r="E57" s="38">
        <v>0</v>
      </c>
      <c r="F57" s="38">
        <v>0.16200000000000001</v>
      </c>
      <c r="G57" s="125">
        <f t="shared" si="0"/>
        <v>0.16200000000000001</v>
      </c>
      <c r="H57" s="126">
        <f t="shared" si="1"/>
        <v>5.6962514748073065E-5</v>
      </c>
    </row>
    <row r="58" spans="2:8">
      <c r="B58" s="23" t="s">
        <v>93</v>
      </c>
      <c r="C58" s="91">
        <v>14511.3</v>
      </c>
      <c r="D58" s="80">
        <f t="shared" si="2"/>
        <v>1.1293897610898549E-3</v>
      </c>
      <c r="E58" s="38">
        <v>0</v>
      </c>
      <c r="F58" s="38">
        <v>0.153</v>
      </c>
      <c r="G58" s="125">
        <f t="shared" si="0"/>
        <v>0.153</v>
      </c>
      <c r="H58" s="126">
        <f t="shared" si="1"/>
        <v>1.7279663344674779E-4</v>
      </c>
    </row>
    <row r="59" spans="2:8">
      <c r="B59" s="23" t="s">
        <v>334</v>
      </c>
      <c r="C59" s="91">
        <v>13448.4</v>
      </c>
      <c r="D59" s="80">
        <f t="shared" si="2"/>
        <v>1.0466660645869637E-3</v>
      </c>
      <c r="E59" s="38">
        <v>2.75E-2</v>
      </c>
      <c r="F59" s="38">
        <v>0.115</v>
      </c>
      <c r="G59" s="125">
        <f t="shared" si="0"/>
        <v>0.14408124999999999</v>
      </c>
      <c r="H59" s="126">
        <f t="shared" si="1"/>
        <v>1.5080495491827045E-4</v>
      </c>
    </row>
    <row r="60" spans="2:8">
      <c r="B60" s="23" t="s">
        <v>335</v>
      </c>
      <c r="C60" s="91">
        <v>2908.1</v>
      </c>
      <c r="D60" s="80">
        <f t="shared" si="2"/>
        <v>2.2633246947037188E-4</v>
      </c>
      <c r="E60" s="38">
        <v>3.85E-2</v>
      </c>
      <c r="F60" s="38">
        <v>9.6500000000000002E-2</v>
      </c>
      <c r="G60" s="125">
        <f t="shared" si="0"/>
        <v>0.13685762499999998</v>
      </c>
      <c r="H60" s="126">
        <f t="shared" si="1"/>
        <v>3.0975324232100099E-5</v>
      </c>
    </row>
    <row r="61" spans="2:8">
      <c r="B61" s="23" t="s">
        <v>94</v>
      </c>
      <c r="C61" s="91">
        <v>6965</v>
      </c>
      <c r="D61" s="80">
        <f t="shared" si="2"/>
        <v>5.420740861253534E-4</v>
      </c>
      <c r="E61" s="38">
        <v>5.7000000000000002E-2</v>
      </c>
      <c r="F61" s="38">
        <v>4.2900000000000001E-2</v>
      </c>
      <c r="G61" s="125">
        <f t="shared" si="0"/>
        <v>0.10112265000000001</v>
      </c>
      <c r="H61" s="126">
        <f t="shared" si="1"/>
        <v>5.4815968085323971E-5</v>
      </c>
    </row>
    <row r="62" spans="2:8">
      <c r="B62" s="23" t="s">
        <v>336</v>
      </c>
      <c r="C62" s="91">
        <v>17925</v>
      </c>
      <c r="D62" s="80">
        <f t="shared" si="2"/>
        <v>1.3950722173434256E-3</v>
      </c>
      <c r="E62" s="38">
        <v>1.47E-2</v>
      </c>
      <c r="F62" s="38">
        <v>0.22399999999999998</v>
      </c>
      <c r="G62" s="125">
        <f t="shared" si="0"/>
        <v>0.24034639999999999</v>
      </c>
      <c r="H62" s="126">
        <f t="shared" si="1"/>
        <v>3.3530058517850989E-4</v>
      </c>
    </row>
    <row r="63" spans="2:8">
      <c r="B63" s="23" t="s">
        <v>337</v>
      </c>
      <c r="C63" s="91">
        <v>6649.7</v>
      </c>
      <c r="D63" s="80">
        <f t="shared" si="2"/>
        <v>5.1753482419350494E-4</v>
      </c>
      <c r="E63" s="38">
        <v>9.4299999999999991E-3</v>
      </c>
      <c r="F63" s="38">
        <v>0.11900000000000001</v>
      </c>
      <c r="G63" s="125">
        <f t="shared" si="0"/>
        <v>0.12899108500000001</v>
      </c>
      <c r="H63" s="126">
        <f t="shared" si="1"/>
        <v>6.6757378498004462E-5</v>
      </c>
    </row>
    <row r="64" spans="2:8">
      <c r="B64" s="23" t="s">
        <v>338</v>
      </c>
      <c r="C64" s="91">
        <v>87722.3</v>
      </c>
      <c r="D64" s="80">
        <f t="shared" si="2"/>
        <v>6.8272771866926185E-3</v>
      </c>
      <c r="E64" s="38">
        <v>4.9100000000000003E-3</v>
      </c>
      <c r="F64" s="38">
        <v>9.1999999999999998E-2</v>
      </c>
      <c r="G64" s="125">
        <f t="shared" si="0"/>
        <v>9.7135860000000004E-2</v>
      </c>
      <c r="H64" s="126">
        <f t="shared" si="1"/>
        <v>6.6317344098776809E-4</v>
      </c>
    </row>
    <row r="65" spans="2:8">
      <c r="B65" s="23" t="s">
        <v>95</v>
      </c>
      <c r="C65" s="91">
        <v>28778.799999999999</v>
      </c>
      <c r="D65" s="80">
        <f t="shared" si="2"/>
        <v>2.2398049834579064E-3</v>
      </c>
      <c r="E65" s="38">
        <v>2.5899999999999999E-2</v>
      </c>
      <c r="F65" s="38">
        <v>8.7599999999999997E-2</v>
      </c>
      <c r="G65" s="125">
        <f t="shared" si="0"/>
        <v>0.11463442</v>
      </c>
      <c r="H65" s="126">
        <f t="shared" si="1"/>
        <v>2.567587451918067E-4</v>
      </c>
    </row>
    <row r="66" spans="2:8">
      <c r="B66" s="23" t="s">
        <v>96</v>
      </c>
      <c r="C66" s="91">
        <v>21154.799999999999</v>
      </c>
      <c r="D66" s="80">
        <f t="shared" si="2"/>
        <v>1.6464420498441673E-3</v>
      </c>
      <c r="E66" s="38">
        <v>2.64E-2</v>
      </c>
      <c r="F66" s="38">
        <v>0.10800000000000001</v>
      </c>
      <c r="G66" s="125">
        <f t="shared" si="0"/>
        <v>0.13582560000000002</v>
      </c>
      <c r="H66" s="126">
        <f t="shared" si="1"/>
        <v>2.2362897928531397E-4</v>
      </c>
    </row>
    <row r="67" spans="2:8">
      <c r="B67" s="23" t="s">
        <v>339</v>
      </c>
      <c r="C67" s="91">
        <v>10009</v>
      </c>
      <c r="D67" s="80">
        <f t="shared" si="2"/>
        <v>7.7898342110964284E-4</v>
      </c>
      <c r="E67" s="38">
        <v>1.29E-2</v>
      </c>
      <c r="F67" s="38">
        <v>0.124</v>
      </c>
      <c r="G67" s="125">
        <f t="shared" si="0"/>
        <v>0.13769980000000001</v>
      </c>
      <c r="H67" s="126">
        <f t="shared" si="1"/>
        <v>1.0726586129011361E-4</v>
      </c>
    </row>
    <row r="68" spans="2:8">
      <c r="B68" s="23" t="s">
        <v>340</v>
      </c>
      <c r="C68" s="91">
        <v>15135.6</v>
      </c>
      <c r="D68" s="80">
        <f t="shared" si="2"/>
        <v>1.1779779666846947E-3</v>
      </c>
      <c r="E68" s="38">
        <v>2.41E-2</v>
      </c>
      <c r="F68" s="38">
        <v>7.980000000000001E-2</v>
      </c>
      <c r="G68" s="125">
        <f t="shared" si="0"/>
        <v>0.10486159</v>
      </c>
      <c r="H68" s="126">
        <f t="shared" si="1"/>
        <v>1.2352464257152411E-4</v>
      </c>
    </row>
    <row r="69" spans="2:8">
      <c r="B69" s="23" t="s">
        <v>97</v>
      </c>
      <c r="C69" s="91">
        <v>17024.7</v>
      </c>
      <c r="D69" s="80">
        <f t="shared" si="2"/>
        <v>1.3250034018748463E-3</v>
      </c>
      <c r="E69" s="38">
        <v>0</v>
      </c>
      <c r="F69" s="38">
        <v>0.14300000000000002</v>
      </c>
      <c r="G69" s="125">
        <f t="shared" si="0"/>
        <v>0.14300000000000002</v>
      </c>
      <c r="H69" s="126">
        <f t="shared" si="1"/>
        <v>1.8947548646810303E-4</v>
      </c>
    </row>
    <row r="70" spans="2:8">
      <c r="B70" s="23" t="s">
        <v>341</v>
      </c>
      <c r="C70" s="91">
        <v>3303.1</v>
      </c>
      <c r="D70" s="80">
        <f t="shared" si="2"/>
        <v>2.5707464664474582E-4</v>
      </c>
      <c r="E70" s="38">
        <v>3.1200000000000002E-2</v>
      </c>
      <c r="F70" s="38">
        <v>7.3399999999999993E-2</v>
      </c>
      <c r="G70" s="125">
        <f t="shared" si="0"/>
        <v>0.10574503999999998</v>
      </c>
      <c r="H70" s="126">
        <f t="shared" si="1"/>
        <v>2.7184368792434507E-5</v>
      </c>
    </row>
    <row r="71" spans="2:8">
      <c r="B71" s="23" t="s">
        <v>342</v>
      </c>
      <c r="C71" s="91">
        <v>204298.2</v>
      </c>
      <c r="D71" s="80">
        <f t="shared" si="2"/>
        <v>1.5900180913432115E-2</v>
      </c>
      <c r="E71" s="38">
        <v>0</v>
      </c>
      <c r="F71" s="38">
        <v>8.5999999999999993E-2</v>
      </c>
      <c r="G71" s="125">
        <f t="shared" si="0"/>
        <v>8.5999999999999993E-2</v>
      </c>
      <c r="H71" s="126">
        <f t="shared" si="1"/>
        <v>1.3674155585551618E-3</v>
      </c>
    </row>
    <row r="72" spans="2:8">
      <c r="B72" s="23" t="s">
        <v>98</v>
      </c>
      <c r="C72" s="91">
        <v>6903.4</v>
      </c>
      <c r="D72" s="80">
        <f t="shared" si="2"/>
        <v>5.3727986305208389E-4</v>
      </c>
      <c r="E72" s="38">
        <v>3.15E-2</v>
      </c>
      <c r="F72" s="38">
        <v>7.3499999999999996E-2</v>
      </c>
      <c r="G72" s="125">
        <f t="shared" si="0"/>
        <v>0.10615762500000001</v>
      </c>
      <c r="H72" s="126">
        <f t="shared" si="1"/>
        <v>5.703635422193448E-5</v>
      </c>
    </row>
    <row r="73" spans="2:8">
      <c r="B73" s="23" t="s">
        <v>99</v>
      </c>
      <c r="C73" s="91">
        <v>2517.6</v>
      </c>
      <c r="D73" s="80">
        <f t="shared" si="2"/>
        <v>1.9594051963089585E-4</v>
      </c>
      <c r="E73" s="38">
        <v>0</v>
      </c>
      <c r="F73" s="38">
        <v>0.11699999999999999</v>
      </c>
      <c r="G73" s="125">
        <f t="shared" si="0"/>
        <v>0.11699999999999999</v>
      </c>
      <c r="H73" s="126">
        <f t="shared" si="1"/>
        <v>2.2925040796814811E-5</v>
      </c>
    </row>
    <row r="74" spans="2:8">
      <c r="B74" s="23" t="s">
        <v>100</v>
      </c>
      <c r="C74" s="91">
        <v>34221.599999999999</v>
      </c>
      <c r="D74" s="80">
        <f t="shared" si="2"/>
        <v>2.6634088364317866E-3</v>
      </c>
      <c r="E74" s="38">
        <v>0</v>
      </c>
      <c r="F74" s="38">
        <v>0.14599999999999999</v>
      </c>
      <c r="G74" s="125">
        <f t="shared" si="0"/>
        <v>0.14599999999999999</v>
      </c>
      <c r="H74" s="126">
        <f t="shared" si="1"/>
        <v>3.8885769011904085E-4</v>
      </c>
    </row>
    <row r="75" spans="2:8">
      <c r="B75" s="23" t="s">
        <v>343</v>
      </c>
      <c r="C75" s="91">
        <v>31514.5</v>
      </c>
      <c r="D75" s="80">
        <f t="shared" si="2"/>
        <v>2.4527198545868556E-3</v>
      </c>
      <c r="E75" s="38">
        <v>3.4200000000000001E-2</v>
      </c>
      <c r="F75" s="38">
        <v>0.11</v>
      </c>
      <c r="G75" s="125">
        <f t="shared" si="0"/>
        <v>0.14608100000000002</v>
      </c>
      <c r="H75" s="126">
        <f t="shared" si="1"/>
        <v>3.582957690779025E-4</v>
      </c>
    </row>
    <row r="76" spans="2:8">
      <c r="B76" s="23" t="s">
        <v>344</v>
      </c>
      <c r="C76" s="91">
        <v>6996.7</v>
      </c>
      <c r="D76" s="80">
        <f t="shared" si="2"/>
        <v>5.4454124312896765E-4</v>
      </c>
      <c r="E76" s="38">
        <v>0</v>
      </c>
      <c r="F76" s="38">
        <v>9.5299999999999996E-2</v>
      </c>
      <c r="G76" s="125">
        <f t="shared" si="0"/>
        <v>9.5299999999999996E-2</v>
      </c>
      <c r="H76" s="126">
        <f t="shared" si="1"/>
        <v>5.1894780470190613E-5</v>
      </c>
    </row>
    <row r="77" spans="2:8">
      <c r="B77" s="23" t="s">
        <v>101</v>
      </c>
      <c r="C77" s="91">
        <v>7786.8</v>
      </c>
      <c r="D77" s="80">
        <f t="shared" si="2"/>
        <v>6.0603338030738006E-4</v>
      </c>
      <c r="E77" s="38">
        <v>0</v>
      </c>
      <c r="F77" s="38">
        <v>0.21299999999999999</v>
      </c>
      <c r="G77" s="125">
        <f t="shared" ref="G77:G140" si="3">IFERROR(E77*(1+0.5*F77)+F77,"N/A")</f>
        <v>0.21299999999999999</v>
      </c>
      <c r="H77" s="126">
        <f t="shared" ref="H77:H140" si="4">IF(ISNUMBER(G77),D77*G77,"N/A")</f>
        <v>1.2908511000547194E-4</v>
      </c>
    </row>
    <row r="78" spans="2:8">
      <c r="B78" s="23" t="s">
        <v>345</v>
      </c>
      <c r="C78" s="91">
        <v>15811.5</v>
      </c>
      <c r="D78" s="80">
        <f t="shared" ref="D78:D141" si="5">IF(G78="N/A","N/A",C78/$C$513)</f>
        <v>1.2305821123863639E-3</v>
      </c>
      <c r="E78" s="38">
        <v>2.0799999999999999E-2</v>
      </c>
      <c r="F78" s="38">
        <v>6.1200000000000004E-2</v>
      </c>
      <c r="G78" s="125">
        <f t="shared" si="3"/>
        <v>8.2636479999999998E-2</v>
      </c>
      <c r="H78" s="126">
        <f t="shared" si="4"/>
        <v>1.0169097411857351E-4</v>
      </c>
    </row>
    <row r="79" spans="2:8">
      <c r="B79" s="23" t="s">
        <v>102</v>
      </c>
      <c r="C79" s="91">
        <v>8175.6</v>
      </c>
      <c r="D79" s="80">
        <f t="shared" si="5"/>
        <v>6.3629302204256126E-4</v>
      </c>
      <c r="E79" s="38">
        <v>0</v>
      </c>
      <c r="F79" s="38">
        <v>6.3700000000000007E-2</v>
      </c>
      <c r="G79" s="125">
        <f t="shared" si="3"/>
        <v>6.3700000000000007E-2</v>
      </c>
      <c r="H79" s="126">
        <f t="shared" si="4"/>
        <v>4.0531865504111159E-5</v>
      </c>
    </row>
    <row r="80" spans="2:8">
      <c r="B80" s="23" t="s">
        <v>103</v>
      </c>
      <c r="C80" s="91">
        <v>58678.8</v>
      </c>
      <c r="D80" s="80">
        <f t="shared" si="5"/>
        <v>4.5668710531130488E-3</v>
      </c>
      <c r="E80" s="38">
        <v>3.9100000000000003E-2</v>
      </c>
      <c r="F80" s="38">
        <v>5.7599999999999998E-2</v>
      </c>
      <c r="G80" s="125">
        <f t="shared" si="3"/>
        <v>9.7826079999999996E-2</v>
      </c>
      <c r="H80" s="126">
        <f t="shared" si="4"/>
        <v>4.4675909299152135E-4</v>
      </c>
    </row>
    <row r="81" spans="2:8">
      <c r="B81" s="23" t="s">
        <v>104</v>
      </c>
      <c r="C81" s="91">
        <v>19433.8</v>
      </c>
      <c r="D81" s="80">
        <f t="shared" si="5"/>
        <v>1.5124995513198696E-3</v>
      </c>
      <c r="E81" s="38">
        <v>1.1299999999999999E-2</v>
      </c>
      <c r="F81" s="38">
        <v>0.14099999999999999</v>
      </c>
      <c r="G81" s="125">
        <f t="shared" si="3"/>
        <v>0.15309664999999997</v>
      </c>
      <c r="H81" s="126">
        <f t="shared" si="4"/>
        <v>2.3155861443357507E-4</v>
      </c>
    </row>
    <row r="82" spans="2:8">
      <c r="B82" s="23" t="s">
        <v>346</v>
      </c>
      <c r="C82" s="91">
        <v>13074.7</v>
      </c>
      <c r="D82" s="80">
        <f t="shared" si="5"/>
        <v>1.0175816301311066E-3</v>
      </c>
      <c r="E82" s="38">
        <v>1.5100000000000001E-2</v>
      </c>
      <c r="F82" s="38">
        <v>9.1499999999999998E-2</v>
      </c>
      <c r="G82" s="125">
        <f t="shared" si="3"/>
        <v>0.10729082500000001</v>
      </c>
      <c r="H82" s="126">
        <f t="shared" si="4"/>
        <v>1.091771726016113E-4</v>
      </c>
    </row>
    <row r="83" spans="2:8">
      <c r="B83" s="23" t="s">
        <v>347</v>
      </c>
      <c r="C83" s="91">
        <v>12559.7</v>
      </c>
      <c r="D83" s="80">
        <f t="shared" si="5"/>
        <v>9.775000573594545E-4</v>
      </c>
      <c r="E83" s="38">
        <v>3.7599999999999995E-2</v>
      </c>
      <c r="F83" s="38">
        <v>8.8800000000000004E-2</v>
      </c>
      <c r="G83" s="125">
        <f t="shared" si="3"/>
        <v>0.12806944000000001</v>
      </c>
      <c r="H83" s="126">
        <f t="shared" si="4"/>
        <v>1.2518788494599321E-4</v>
      </c>
    </row>
    <row r="84" spans="2:8">
      <c r="B84" s="23" t="s">
        <v>105</v>
      </c>
      <c r="C84" s="91">
        <v>3418.6</v>
      </c>
      <c r="D84" s="80">
        <f t="shared" si="5"/>
        <v>2.6606381490712608E-4</v>
      </c>
      <c r="E84" s="38">
        <v>4.7599999999999996E-2</v>
      </c>
      <c r="F84" s="38">
        <v>0.13699999999999998</v>
      </c>
      <c r="G84" s="125">
        <f t="shared" si="3"/>
        <v>0.18786059999999999</v>
      </c>
      <c r="H84" s="126">
        <f t="shared" si="4"/>
        <v>4.9982907906741646E-5</v>
      </c>
    </row>
    <row r="85" spans="2:8">
      <c r="B85" s="23" t="s">
        <v>106</v>
      </c>
      <c r="C85" s="91">
        <v>7637.8</v>
      </c>
      <c r="D85" s="80">
        <f t="shared" si="5"/>
        <v>5.9443696410742632E-4</v>
      </c>
      <c r="E85" s="38">
        <v>2.2000000000000001E-3</v>
      </c>
      <c r="F85" s="38">
        <v>0.35</v>
      </c>
      <c r="G85" s="125">
        <f t="shared" si="3"/>
        <v>0.35258499999999998</v>
      </c>
      <c r="H85" s="126">
        <f t="shared" si="4"/>
        <v>2.0958955698981689E-4</v>
      </c>
    </row>
    <row r="86" spans="2:8">
      <c r="B86" s="23" t="s">
        <v>348</v>
      </c>
      <c r="C86" s="91">
        <v>10984.6</v>
      </c>
      <c r="D86" s="80">
        <f t="shared" si="5"/>
        <v>8.5491270731551431E-4</v>
      </c>
      <c r="E86" s="38">
        <v>0</v>
      </c>
      <c r="F86" s="38">
        <v>0.19699999999999998</v>
      </c>
      <c r="G86" s="125">
        <f t="shared" si="3"/>
        <v>0.19699999999999998</v>
      </c>
      <c r="H86" s="126">
        <f t="shared" si="4"/>
        <v>1.6841780334115629E-4</v>
      </c>
    </row>
    <row r="87" spans="2:8">
      <c r="B87" s="23" t="s">
        <v>349</v>
      </c>
      <c r="C87" s="91">
        <v>10222.6</v>
      </c>
      <c r="D87" s="80">
        <f t="shared" si="5"/>
        <v>7.9560754527279798E-4</v>
      </c>
      <c r="E87" s="38">
        <v>3.5900000000000001E-2</v>
      </c>
      <c r="F87" s="38">
        <v>4.8600000000000004E-2</v>
      </c>
      <c r="G87" s="125">
        <f t="shared" si="3"/>
        <v>8.5372370000000003E-2</v>
      </c>
      <c r="H87" s="126">
        <f t="shared" si="4"/>
        <v>6.7922901729821066E-5</v>
      </c>
    </row>
    <row r="88" spans="2:8">
      <c r="B88" s="23" t="s">
        <v>107</v>
      </c>
      <c r="C88" s="91">
        <v>24775.7</v>
      </c>
      <c r="D88" s="80">
        <f t="shared" si="5"/>
        <v>1.9282505291623715E-3</v>
      </c>
      <c r="E88" s="38">
        <v>3.6700000000000001E-3</v>
      </c>
      <c r="F88" s="38">
        <v>7.9899999999999999E-2</v>
      </c>
      <c r="G88" s="125">
        <f t="shared" si="3"/>
        <v>8.3716616499999993E-2</v>
      </c>
      <c r="H88" s="126">
        <f t="shared" si="4"/>
        <v>1.614266100658083E-4</v>
      </c>
    </row>
    <row r="89" spans="2:8">
      <c r="B89" s="23" t="s">
        <v>108</v>
      </c>
      <c r="C89" s="91">
        <v>14600.9</v>
      </c>
      <c r="D89" s="80">
        <f t="shared" si="5"/>
        <v>1.1363631764691562E-3</v>
      </c>
      <c r="E89" s="38">
        <v>2.2499999999999999E-2</v>
      </c>
      <c r="F89" s="38">
        <v>0.121</v>
      </c>
      <c r="G89" s="125">
        <f t="shared" si="3"/>
        <v>0.14486125</v>
      </c>
      <c r="H89" s="126">
        <f t="shared" si="4"/>
        <v>1.6461499019729253E-4</v>
      </c>
    </row>
    <row r="90" spans="2:8">
      <c r="B90" s="23" t="s">
        <v>109</v>
      </c>
      <c r="C90" s="91">
        <v>5585.6</v>
      </c>
      <c r="D90" s="80">
        <f t="shared" si="5"/>
        <v>4.3471773373464091E-4</v>
      </c>
      <c r="E90" s="38">
        <v>0</v>
      </c>
      <c r="F90" s="38">
        <v>9.9100000000000008E-2</v>
      </c>
      <c r="G90" s="125">
        <f t="shared" si="3"/>
        <v>9.9100000000000008E-2</v>
      </c>
      <c r="H90" s="126">
        <f t="shared" si="4"/>
        <v>4.3080527413102918E-5</v>
      </c>
    </row>
    <row r="91" spans="2:8">
      <c r="B91" s="23" t="s">
        <v>350</v>
      </c>
      <c r="C91" s="91">
        <v>6366.6</v>
      </c>
      <c r="D91" s="80">
        <f t="shared" si="5"/>
        <v>4.9550163341359292E-4</v>
      </c>
      <c r="E91" s="38">
        <v>0</v>
      </c>
      <c r="F91" s="38">
        <v>0.13900000000000001</v>
      </c>
      <c r="G91" s="125">
        <f t="shared" si="3"/>
        <v>0.13900000000000001</v>
      </c>
      <c r="H91" s="126">
        <f t="shared" si="4"/>
        <v>6.8874727044489423E-5</v>
      </c>
    </row>
    <row r="92" spans="2:8">
      <c r="B92" s="23" t="s">
        <v>351</v>
      </c>
      <c r="C92" s="91">
        <v>27515.200000000001</v>
      </c>
      <c r="D92" s="80">
        <f t="shared" si="5"/>
        <v>2.1414611478185676E-3</v>
      </c>
      <c r="E92" s="38">
        <v>2.8300000000000002E-2</v>
      </c>
      <c r="F92" s="38">
        <v>0.10300000000000001</v>
      </c>
      <c r="G92" s="125">
        <f t="shared" si="3"/>
        <v>0.13275745</v>
      </c>
      <c r="H92" s="126">
        <f t="shared" si="4"/>
        <v>2.8429492125846609E-4</v>
      </c>
    </row>
    <row r="93" spans="2:8">
      <c r="B93" s="23" t="s">
        <v>352</v>
      </c>
      <c r="C93" s="91">
        <v>56878.400000000001</v>
      </c>
      <c r="D93" s="80">
        <f t="shared" si="5"/>
        <v>4.4267489878352193E-3</v>
      </c>
      <c r="E93" s="38">
        <v>2.3900000000000001E-2</v>
      </c>
      <c r="F93" s="38">
        <v>0.20399999999999999</v>
      </c>
      <c r="G93" s="125">
        <f t="shared" si="3"/>
        <v>0.23033779999999998</v>
      </c>
      <c r="H93" s="126">
        <f t="shared" si="4"/>
        <v>1.019647623010191E-3</v>
      </c>
    </row>
    <row r="94" spans="2:8">
      <c r="B94" s="23" t="s">
        <v>353</v>
      </c>
      <c r="C94" s="91">
        <v>5522.5</v>
      </c>
      <c r="D94" s="80">
        <f t="shared" si="5"/>
        <v>4.2980676821640544E-4</v>
      </c>
      <c r="E94" s="38">
        <v>0</v>
      </c>
      <c r="F94" s="38">
        <v>0.125</v>
      </c>
      <c r="G94" s="125">
        <f t="shared" si="3"/>
        <v>0.125</v>
      </c>
      <c r="H94" s="126">
        <f t="shared" si="4"/>
        <v>5.3725846027050681E-5</v>
      </c>
    </row>
    <row r="95" spans="2:8">
      <c r="B95" s="23" t="s">
        <v>110</v>
      </c>
      <c r="C95" s="91">
        <v>20770</v>
      </c>
      <c r="D95" s="80">
        <f t="shared" si="5"/>
        <v>1.616493721295562E-3</v>
      </c>
      <c r="E95" s="38">
        <v>1.2500000000000001E-2</v>
      </c>
      <c r="F95" s="38">
        <v>0.13</v>
      </c>
      <c r="G95" s="125">
        <f t="shared" si="3"/>
        <v>0.14331250000000001</v>
      </c>
      <c r="H95" s="126">
        <f t="shared" si="4"/>
        <v>2.3166375643317023E-4</v>
      </c>
    </row>
    <row r="96" spans="2:8">
      <c r="B96" s="23" t="s">
        <v>111</v>
      </c>
      <c r="C96" s="91">
        <v>29583.8</v>
      </c>
      <c r="D96" s="80">
        <f t="shared" si="5"/>
        <v>2.3024567622563141E-3</v>
      </c>
      <c r="E96" s="38">
        <v>0</v>
      </c>
      <c r="F96" s="38">
        <v>0.24199999999999999</v>
      </c>
      <c r="G96" s="125">
        <f t="shared" si="3"/>
        <v>0.24199999999999999</v>
      </c>
      <c r="H96" s="126">
        <f t="shared" si="4"/>
        <v>5.5719453646602796E-4</v>
      </c>
    </row>
    <row r="97" spans="2:8">
      <c r="B97" s="23" t="s">
        <v>354</v>
      </c>
      <c r="C97" s="91">
        <v>8793.7999999999993</v>
      </c>
      <c r="D97" s="80">
        <f t="shared" si="5"/>
        <v>6.8440647502787254E-4</v>
      </c>
      <c r="E97" s="38">
        <v>3.9399999999999998E-2</v>
      </c>
      <c r="F97" s="38">
        <v>4.8000000000000001E-2</v>
      </c>
      <c r="G97" s="125">
        <f t="shared" si="3"/>
        <v>8.8345599999999996E-2</v>
      </c>
      <c r="H97" s="126">
        <f t="shared" si="4"/>
        <v>6.0464300680222415E-5</v>
      </c>
    </row>
    <row r="98" spans="2:8">
      <c r="B98" s="23" t="s">
        <v>112</v>
      </c>
      <c r="C98" s="91">
        <v>24141.3</v>
      </c>
      <c r="D98" s="80">
        <f t="shared" si="5"/>
        <v>1.8788762577714275E-3</v>
      </c>
      <c r="E98" s="38">
        <v>7.46E-2</v>
      </c>
      <c r="F98" s="38">
        <v>6.9400000000000003E-2</v>
      </c>
      <c r="G98" s="125">
        <f t="shared" si="3"/>
        <v>0.14658862</v>
      </c>
      <c r="H98" s="126">
        <f t="shared" si="4"/>
        <v>2.7542187777747785E-4</v>
      </c>
    </row>
    <row r="99" spans="2:8">
      <c r="B99" s="23" t="s">
        <v>113</v>
      </c>
      <c r="C99" s="91">
        <v>14234.9</v>
      </c>
      <c r="D99" s="80">
        <f t="shared" si="5"/>
        <v>1.1078780198974577E-3</v>
      </c>
      <c r="E99" s="38">
        <v>0</v>
      </c>
      <c r="F99" s="38">
        <v>0.18899999999999997</v>
      </c>
      <c r="G99" s="125">
        <f t="shared" si="3"/>
        <v>0.18899999999999997</v>
      </c>
      <c r="H99" s="126">
        <f t="shared" si="4"/>
        <v>2.0938894576061947E-4</v>
      </c>
    </row>
    <row r="100" spans="2:8">
      <c r="B100" s="23" t="s">
        <v>114</v>
      </c>
      <c r="C100" s="91">
        <v>11779.4</v>
      </c>
      <c r="D100" s="80">
        <f t="shared" si="5"/>
        <v>9.1677063748815321E-4</v>
      </c>
      <c r="E100" s="38">
        <v>8.9200000000000008E-3</v>
      </c>
      <c r="F100" s="38">
        <v>0.16300000000000001</v>
      </c>
      <c r="G100" s="125">
        <f t="shared" si="3"/>
        <v>0.17264698000000001</v>
      </c>
      <c r="H100" s="126">
        <f t="shared" si="4"/>
        <v>1.5827768191500443E-4</v>
      </c>
    </row>
    <row r="101" spans="2:8">
      <c r="B101" s="23" t="s">
        <v>355</v>
      </c>
      <c r="C101" s="91">
        <v>9644.6</v>
      </c>
      <c r="D101" s="80">
        <f t="shared" si="5"/>
        <v>7.5062278981257477E-4</v>
      </c>
      <c r="E101" s="38">
        <v>2.23E-2</v>
      </c>
      <c r="F101" s="38">
        <v>0.14599999999999999</v>
      </c>
      <c r="G101" s="125">
        <f t="shared" si="3"/>
        <v>0.16992789999999999</v>
      </c>
      <c r="H101" s="126">
        <f t="shared" si="4"/>
        <v>1.2755175436499221E-4</v>
      </c>
    </row>
    <row r="102" spans="2:8">
      <c r="B102" s="23" t="s">
        <v>115</v>
      </c>
      <c r="C102" s="91">
        <v>12223.8</v>
      </c>
      <c r="D102" s="80">
        <f t="shared" si="5"/>
        <v>9.5135753251674002E-4</v>
      </c>
      <c r="E102" s="38">
        <v>1.84E-2</v>
      </c>
      <c r="F102" s="38">
        <v>7.7899999999999997E-2</v>
      </c>
      <c r="G102" s="125">
        <f t="shared" si="3"/>
        <v>9.7016679999999994E-2</v>
      </c>
      <c r="H102" s="126">
        <f t="shared" si="4"/>
        <v>9.2297549297766155E-5</v>
      </c>
    </row>
    <row r="103" spans="2:8">
      <c r="B103" s="23" t="s">
        <v>356</v>
      </c>
      <c r="C103" s="91">
        <v>204428.2</v>
      </c>
      <c r="D103" s="80">
        <f t="shared" si="5"/>
        <v>1.5910298591995834E-2</v>
      </c>
      <c r="E103" s="38">
        <v>3.4700000000000002E-2</v>
      </c>
      <c r="F103" s="38">
        <v>-2.1600000000000001E-2</v>
      </c>
      <c r="G103" s="125">
        <f t="shared" si="3"/>
        <v>1.2725239999999999E-2</v>
      </c>
      <c r="H103" s="126">
        <f t="shared" si="4"/>
        <v>2.0246236805480906E-4</v>
      </c>
    </row>
    <row r="104" spans="2:8">
      <c r="B104" s="23" t="s">
        <v>116</v>
      </c>
      <c r="C104" s="91">
        <v>13236.2</v>
      </c>
      <c r="D104" s="80">
        <f t="shared" si="5"/>
        <v>1.0301509000391102E-3</v>
      </c>
      <c r="E104" s="38">
        <v>0</v>
      </c>
      <c r="F104" s="38">
        <v>0.21899999999999997</v>
      </c>
      <c r="G104" s="125">
        <f t="shared" si="3"/>
        <v>0.21899999999999997</v>
      </c>
      <c r="H104" s="126">
        <f t="shared" si="4"/>
        <v>2.256030471085651E-4</v>
      </c>
    </row>
    <row r="105" spans="2:8">
      <c r="B105" s="23" t="s">
        <v>117</v>
      </c>
      <c r="C105" s="91">
        <v>13029.2</v>
      </c>
      <c r="D105" s="80">
        <f t="shared" si="5"/>
        <v>1.0140404426338054E-3</v>
      </c>
      <c r="E105" s="38">
        <v>8.8999999999999995E-4</v>
      </c>
      <c r="F105" s="38">
        <v>0.10400000000000001</v>
      </c>
      <c r="G105" s="125">
        <f t="shared" si="3"/>
        <v>0.10493628000000001</v>
      </c>
      <c r="H105" s="126">
        <f t="shared" si="4"/>
        <v>1.0640963181954494E-4</v>
      </c>
    </row>
    <row r="106" spans="2:8">
      <c r="B106" s="23" t="s">
        <v>357</v>
      </c>
      <c r="C106" s="91">
        <v>6053.2</v>
      </c>
      <c r="D106" s="80">
        <f t="shared" si="5"/>
        <v>4.7111024524536813E-4</v>
      </c>
      <c r="E106" s="38">
        <v>4.3200000000000002E-2</v>
      </c>
      <c r="F106" s="38">
        <v>7.4999999999999997E-2</v>
      </c>
      <c r="G106" s="125">
        <f t="shared" si="3"/>
        <v>0.11982000000000001</v>
      </c>
      <c r="H106" s="126">
        <f t="shared" si="4"/>
        <v>5.6448429585300016E-5</v>
      </c>
    </row>
    <row r="107" spans="2:8">
      <c r="B107" s="23" t="s">
        <v>358</v>
      </c>
      <c r="C107" s="91">
        <v>4850.3999999999996</v>
      </c>
      <c r="D107" s="80">
        <f t="shared" si="5"/>
        <v>3.7749837004198331E-4</v>
      </c>
      <c r="E107" s="38">
        <v>1.4499999999999999E-2</v>
      </c>
      <c r="F107" s="38">
        <v>0.12300000000000001</v>
      </c>
      <c r="G107" s="125">
        <f t="shared" si="3"/>
        <v>0.13839175000000001</v>
      </c>
      <c r="H107" s="126">
        <f t="shared" si="4"/>
        <v>5.2242660052257648E-5</v>
      </c>
    </row>
    <row r="108" spans="2:8">
      <c r="B108" s="23" t="s">
        <v>359</v>
      </c>
      <c r="C108" s="91">
        <v>93799</v>
      </c>
      <c r="D108" s="80">
        <f t="shared" si="5"/>
        <v>7.3002163969091202E-3</v>
      </c>
      <c r="E108" s="38">
        <v>1.83E-2</v>
      </c>
      <c r="F108" s="38">
        <v>9.9000000000000005E-2</v>
      </c>
      <c r="G108" s="125">
        <f t="shared" si="3"/>
        <v>0.11820585</v>
      </c>
      <c r="H108" s="126">
        <f t="shared" si="4"/>
        <v>8.6292828438057996E-4</v>
      </c>
    </row>
    <row r="109" spans="2:8">
      <c r="B109" s="23" t="s">
        <v>360</v>
      </c>
      <c r="C109" s="91">
        <v>84622.1</v>
      </c>
      <c r="D109" s="80">
        <f t="shared" si="5"/>
        <v>6.5859939014369373E-3</v>
      </c>
      <c r="E109" s="38">
        <v>1.3900000000000002E-3</v>
      </c>
      <c r="F109" s="38">
        <v>8.5000000000000006E-2</v>
      </c>
      <c r="G109" s="125">
        <f t="shared" si="3"/>
        <v>8.6449075E-2</v>
      </c>
      <c r="H109" s="126">
        <f t="shared" si="4"/>
        <v>5.6935308073486441E-4</v>
      </c>
    </row>
    <row r="110" spans="2:8">
      <c r="B110" s="23" t="s">
        <v>361</v>
      </c>
      <c r="C110" s="91">
        <v>15061</v>
      </c>
      <c r="D110" s="80">
        <f t="shared" si="5"/>
        <v>1.1721719757550534E-3</v>
      </c>
      <c r="E110" s="38">
        <v>0</v>
      </c>
      <c r="F110" s="38">
        <v>0.17499999999999999</v>
      </c>
      <c r="G110" s="125">
        <f t="shared" si="3"/>
        <v>0.17499999999999999</v>
      </c>
      <c r="H110" s="126">
        <f t="shared" si="4"/>
        <v>2.0513009575713433E-4</v>
      </c>
    </row>
    <row r="111" spans="2:8">
      <c r="B111" s="23" t="s">
        <v>362</v>
      </c>
      <c r="C111" s="91">
        <v>7370.4</v>
      </c>
      <c r="D111" s="80">
        <f t="shared" si="5"/>
        <v>5.7362567758482475E-4</v>
      </c>
      <c r="E111" s="38">
        <v>2.1700000000000001E-2</v>
      </c>
      <c r="F111" s="38">
        <v>8.3299999999999999E-2</v>
      </c>
      <c r="G111" s="125">
        <f t="shared" si="3"/>
        <v>0.105903805</v>
      </c>
      <c r="H111" s="126">
        <f t="shared" si="4"/>
        <v>6.0749141901936155E-5</v>
      </c>
    </row>
    <row r="112" spans="2:8">
      <c r="B112" s="23" t="s">
        <v>363</v>
      </c>
      <c r="C112" s="91">
        <v>18424.900000000001</v>
      </c>
      <c r="D112" s="80">
        <f t="shared" si="5"/>
        <v>1.4339785828357537E-3</v>
      </c>
      <c r="E112" s="38">
        <v>3.2199999999999999E-2</v>
      </c>
      <c r="F112" s="38">
        <v>9.2899999999999996E-2</v>
      </c>
      <c r="G112" s="125">
        <f t="shared" si="3"/>
        <v>0.12659568999999998</v>
      </c>
      <c r="H112" s="126">
        <f t="shared" si="4"/>
        <v>1.8153550813931437E-4</v>
      </c>
    </row>
    <row r="113" spans="2:8">
      <c r="B113" s="23" t="s">
        <v>364</v>
      </c>
      <c r="C113" s="91">
        <v>6117.1</v>
      </c>
      <c r="D113" s="80">
        <f t="shared" si="5"/>
        <v>4.7608347340091881E-4</v>
      </c>
      <c r="E113" s="38">
        <v>4.0899999999999999E-2</v>
      </c>
      <c r="F113" s="38">
        <v>5.9000000000000004E-2</v>
      </c>
      <c r="G113" s="125">
        <f t="shared" si="3"/>
        <v>0.10110655</v>
      </c>
      <c r="H113" s="126">
        <f t="shared" si="4"/>
        <v>4.8135157507583669E-5</v>
      </c>
    </row>
    <row r="114" spans="2:8">
      <c r="B114" s="23" t="s">
        <v>118</v>
      </c>
      <c r="C114" s="91">
        <v>17730.8</v>
      </c>
      <c r="D114" s="80">
        <f t="shared" si="5"/>
        <v>1.3799579621351637E-3</v>
      </c>
      <c r="E114" s="38">
        <v>1.9400000000000001E-2</v>
      </c>
      <c r="F114" s="38">
        <v>0.159</v>
      </c>
      <c r="G114" s="125">
        <f t="shared" si="3"/>
        <v>0.1799423</v>
      </c>
      <c r="H114" s="126">
        <f t="shared" si="4"/>
        <v>2.4831280960991426E-4</v>
      </c>
    </row>
    <row r="115" spans="2:8">
      <c r="B115" s="23" t="s">
        <v>119</v>
      </c>
      <c r="C115" s="91">
        <v>8206</v>
      </c>
      <c r="D115" s="80">
        <f t="shared" si="5"/>
        <v>6.3865900226053841E-4</v>
      </c>
      <c r="E115" s="38">
        <v>2.3399999999999997E-2</v>
      </c>
      <c r="F115" s="38">
        <v>8.1699999999999995E-2</v>
      </c>
      <c r="G115" s="125">
        <f t="shared" si="3"/>
        <v>0.10605588999999999</v>
      </c>
      <c r="H115" s="126">
        <f t="shared" si="4"/>
        <v>6.7733548891253409E-5</v>
      </c>
    </row>
    <row r="116" spans="2:8">
      <c r="B116" s="23" t="s">
        <v>365</v>
      </c>
      <c r="C116" s="91">
        <v>18376</v>
      </c>
      <c r="D116" s="80">
        <f t="shared" si="5"/>
        <v>1.4301727791298628E-3</v>
      </c>
      <c r="E116" s="38">
        <v>0</v>
      </c>
      <c r="F116" s="38">
        <v>0.192</v>
      </c>
      <c r="G116" s="125">
        <f t="shared" si="3"/>
        <v>0.192</v>
      </c>
      <c r="H116" s="126">
        <f t="shared" si="4"/>
        <v>2.7459317359293365E-4</v>
      </c>
    </row>
    <row r="117" spans="2:8">
      <c r="B117" s="23" t="s">
        <v>120</v>
      </c>
      <c r="C117" s="91">
        <v>48073.1</v>
      </c>
      <c r="D117" s="80">
        <f t="shared" si="5"/>
        <v>3.7414474873959402E-3</v>
      </c>
      <c r="E117" s="38">
        <v>2.46E-2</v>
      </c>
      <c r="F117" s="38">
        <v>8.4600000000000009E-2</v>
      </c>
      <c r="G117" s="125">
        <f t="shared" si="3"/>
        <v>0.11024058</v>
      </c>
      <c r="H117" s="126">
        <f t="shared" si="4"/>
        <v>4.1245934105007116E-4</v>
      </c>
    </row>
    <row r="118" spans="2:8">
      <c r="B118" s="23" t="s">
        <v>121</v>
      </c>
      <c r="C118" s="91">
        <v>83805</v>
      </c>
      <c r="D118" s="80">
        <f t="shared" si="5"/>
        <v>6.522400400249137E-3</v>
      </c>
      <c r="E118" s="38">
        <v>2.0799999999999999E-2</v>
      </c>
      <c r="F118" s="38">
        <v>0.159</v>
      </c>
      <c r="G118" s="125">
        <f t="shared" si="3"/>
        <v>0.18145359999999999</v>
      </c>
      <c r="H118" s="126">
        <f t="shared" si="4"/>
        <v>1.1835130332666468E-3</v>
      </c>
    </row>
    <row r="119" spans="2:8">
      <c r="B119" s="23" t="s">
        <v>366</v>
      </c>
      <c r="C119" s="91">
        <v>5943.5</v>
      </c>
      <c r="D119" s="80">
        <f t="shared" si="5"/>
        <v>4.6257248110352303E-4</v>
      </c>
      <c r="E119" s="38">
        <v>1.9900000000000001E-2</v>
      </c>
      <c r="F119" s="38">
        <v>6.7900000000000002E-2</v>
      </c>
      <c r="G119" s="125">
        <f t="shared" si="3"/>
        <v>8.8475604999999999E-2</v>
      </c>
      <c r="H119" s="126">
        <f t="shared" si="4"/>
        <v>4.0926380121985267E-5</v>
      </c>
    </row>
    <row r="120" spans="2:8">
      <c r="B120" s="23" t="s">
        <v>367</v>
      </c>
      <c r="C120" s="91">
        <v>3835</v>
      </c>
      <c r="D120" s="80">
        <f t="shared" si="5"/>
        <v>2.9847151762968127E-4</v>
      </c>
      <c r="E120" s="38">
        <v>3.2400000000000005E-2</v>
      </c>
      <c r="F120" s="38">
        <v>8.6699999999999999E-2</v>
      </c>
      <c r="G120" s="125">
        <f t="shared" si="3"/>
        <v>0.12050454000000001</v>
      </c>
      <c r="H120" s="126">
        <f t="shared" si="4"/>
        <v>3.5967172935066633E-5</v>
      </c>
    </row>
    <row r="121" spans="2:8">
      <c r="B121" s="23" t="s">
        <v>368</v>
      </c>
      <c r="C121" s="91">
        <v>10218</v>
      </c>
      <c r="D121" s="80">
        <f t="shared" si="5"/>
        <v>7.9524953510823554E-4</v>
      </c>
      <c r="E121" s="38">
        <v>3.9E-2</v>
      </c>
      <c r="F121" s="38">
        <v>6.5299999999999997E-2</v>
      </c>
      <c r="G121" s="125">
        <f t="shared" si="3"/>
        <v>0.10557335</v>
      </c>
      <c r="H121" s="126">
        <f t="shared" si="4"/>
        <v>8.3957157507319032E-5</v>
      </c>
    </row>
    <row r="122" spans="2:8">
      <c r="B122" s="23" t="s">
        <v>122</v>
      </c>
      <c r="C122" s="91">
        <v>68842.5</v>
      </c>
      <c r="D122" s="80">
        <f t="shared" si="5"/>
        <v>5.3578945117135164E-3</v>
      </c>
      <c r="E122" s="38">
        <v>4.8499999999999995E-2</v>
      </c>
      <c r="F122" s="38">
        <v>-0.04</v>
      </c>
      <c r="G122" s="125">
        <f t="shared" si="3"/>
        <v>7.529999999999995E-3</v>
      </c>
      <c r="H122" s="126">
        <f t="shared" si="4"/>
        <v>4.0344945673202749E-5</v>
      </c>
    </row>
    <row r="123" spans="2:8">
      <c r="B123" s="23" t="s">
        <v>123</v>
      </c>
      <c r="C123" s="91">
        <v>6658</v>
      </c>
      <c r="D123" s="80">
        <f t="shared" si="5"/>
        <v>5.1818079905565013E-4</v>
      </c>
      <c r="E123" s="38">
        <v>1.7100000000000001E-2</v>
      </c>
      <c r="F123" s="38">
        <v>8.3000000000000004E-2</v>
      </c>
      <c r="G123" s="125">
        <f t="shared" si="3"/>
        <v>0.10080965</v>
      </c>
      <c r="H123" s="126">
        <f t="shared" si="4"/>
        <v>5.2237624989520418E-5</v>
      </c>
    </row>
    <row r="124" spans="2:8">
      <c r="B124" s="23" t="s">
        <v>369</v>
      </c>
      <c r="C124" s="91">
        <v>18013.599999999999</v>
      </c>
      <c r="D124" s="80">
        <f t="shared" si="5"/>
        <v>1.4019678044260824E-3</v>
      </c>
      <c r="E124" s="38">
        <v>3.9300000000000002E-2</v>
      </c>
      <c r="F124" s="38">
        <v>3.44E-2</v>
      </c>
      <c r="G124" s="125">
        <f t="shared" si="3"/>
        <v>7.4375960000000005E-2</v>
      </c>
      <c r="H124" s="126">
        <f t="shared" si="4"/>
        <v>1.0427270134328214E-4</v>
      </c>
    </row>
    <row r="125" spans="2:8">
      <c r="B125" s="23" t="s">
        <v>370</v>
      </c>
      <c r="C125" s="91">
        <v>3514</v>
      </c>
      <c r="D125" s="80">
        <f t="shared" si="5"/>
        <v>2.7348863440696219E-4</v>
      </c>
      <c r="E125" s="38">
        <v>0</v>
      </c>
      <c r="F125" s="38">
        <v>9.1400000000000009E-2</v>
      </c>
      <c r="G125" s="125">
        <f t="shared" si="3"/>
        <v>9.1400000000000009E-2</v>
      </c>
      <c r="H125" s="126">
        <f t="shared" si="4"/>
        <v>2.4996861184796346E-5</v>
      </c>
    </row>
    <row r="126" spans="2:8">
      <c r="B126" s="23" t="s">
        <v>124</v>
      </c>
      <c r="C126" s="91">
        <v>10810.4</v>
      </c>
      <c r="D126" s="80">
        <f t="shared" si="5"/>
        <v>8.4135501804013212E-4</v>
      </c>
      <c r="E126" s="38">
        <v>1.8200000000000001E-2</v>
      </c>
      <c r="F126" s="38">
        <v>0.13100000000000001</v>
      </c>
      <c r="G126" s="125">
        <f t="shared" si="3"/>
        <v>0.1503921</v>
      </c>
      <c r="H126" s="126">
        <f t="shared" si="4"/>
        <v>1.2653314800859335E-4</v>
      </c>
    </row>
    <row r="127" spans="2:8">
      <c r="B127" s="23" t="s">
        <v>371</v>
      </c>
      <c r="C127" s="91">
        <v>20123.3</v>
      </c>
      <c r="D127" s="80">
        <f t="shared" si="5"/>
        <v>1.566162161855897E-3</v>
      </c>
      <c r="E127" s="38">
        <v>2.2599999999999999E-2</v>
      </c>
      <c r="F127" s="38">
        <v>8.5000000000000006E-2</v>
      </c>
      <c r="G127" s="125">
        <f t="shared" si="3"/>
        <v>0.1085605</v>
      </c>
      <c r="H127" s="126">
        <f t="shared" si="4"/>
        <v>1.700233473721571E-4</v>
      </c>
    </row>
    <row r="128" spans="2:8">
      <c r="B128" s="23" t="s">
        <v>125</v>
      </c>
      <c r="C128" s="91">
        <v>39555.199999999997</v>
      </c>
      <c r="D128" s="80">
        <f t="shared" si="5"/>
        <v>3.0785138394121433E-3</v>
      </c>
      <c r="E128" s="38">
        <v>1.2E-2</v>
      </c>
      <c r="F128" s="38">
        <v>0.13</v>
      </c>
      <c r="G128" s="125">
        <f t="shared" si="3"/>
        <v>0.14278000000000002</v>
      </c>
      <c r="H128" s="126">
        <f t="shared" si="4"/>
        <v>4.3955020599126585E-4</v>
      </c>
    </row>
    <row r="129" spans="2:8">
      <c r="B129" s="23" t="s">
        <v>126</v>
      </c>
      <c r="C129" s="91">
        <v>4858.6000000000004</v>
      </c>
      <c r="D129" s="80">
        <f t="shared" si="5"/>
        <v>3.7813656207446407E-4</v>
      </c>
      <c r="E129" s="38">
        <v>1.47E-2</v>
      </c>
      <c r="F129" s="38">
        <v>9.6699999999999994E-2</v>
      </c>
      <c r="G129" s="125">
        <f t="shared" si="3"/>
        <v>0.112110745</v>
      </c>
      <c r="H129" s="126">
        <f t="shared" si="4"/>
        <v>4.2393171685906911E-5</v>
      </c>
    </row>
    <row r="130" spans="2:8">
      <c r="B130" s="23" t="s">
        <v>127</v>
      </c>
      <c r="C130" s="91">
        <v>25811.5</v>
      </c>
      <c r="D130" s="80">
        <f t="shared" si="5"/>
        <v>2.0088650788262111E-3</v>
      </c>
      <c r="E130" s="38">
        <v>1.6799999999999999E-2</v>
      </c>
      <c r="F130" s="38">
        <v>0.109</v>
      </c>
      <c r="G130" s="125">
        <f t="shared" si="3"/>
        <v>0.12671559999999998</v>
      </c>
      <c r="H130" s="126">
        <f t="shared" si="4"/>
        <v>2.545545437825106E-4</v>
      </c>
    </row>
    <row r="131" spans="2:8">
      <c r="B131" s="23" t="s">
        <v>128</v>
      </c>
      <c r="C131" s="91">
        <v>8791.5</v>
      </c>
      <c r="D131" s="80">
        <f t="shared" si="5"/>
        <v>6.8422746994559137E-4</v>
      </c>
      <c r="E131" s="38">
        <v>7.6400000000000001E-3</v>
      </c>
      <c r="F131" s="38">
        <v>8.9399999999999993E-2</v>
      </c>
      <c r="G131" s="125">
        <f t="shared" si="3"/>
        <v>9.7381507999999992E-2</v>
      </c>
      <c r="H131" s="126">
        <f t="shared" si="4"/>
        <v>6.6631102838326362E-5</v>
      </c>
    </row>
    <row r="132" spans="2:8">
      <c r="B132" s="23" t="s">
        <v>372</v>
      </c>
      <c r="C132" s="91">
        <v>16755.400000000001</v>
      </c>
      <c r="D132" s="80">
        <f t="shared" si="5"/>
        <v>1.3040442415886211E-3</v>
      </c>
      <c r="E132" s="38">
        <v>0</v>
      </c>
      <c r="F132" s="38">
        <v>0.312</v>
      </c>
      <c r="G132" s="125">
        <f t="shared" si="3"/>
        <v>0.312</v>
      </c>
      <c r="H132" s="126">
        <f t="shared" si="4"/>
        <v>4.0686180337564981E-4</v>
      </c>
    </row>
    <row r="133" spans="2:8">
      <c r="B133" s="23" t="s">
        <v>373</v>
      </c>
      <c r="C133" s="91">
        <v>23349.9</v>
      </c>
      <c r="D133" s="80">
        <f t="shared" si="5"/>
        <v>1.8172829438073783E-3</v>
      </c>
      <c r="E133" s="38">
        <v>2.4900000000000002E-2</v>
      </c>
      <c r="F133" s="38">
        <v>0.13200000000000001</v>
      </c>
      <c r="G133" s="125">
        <f t="shared" si="3"/>
        <v>0.1585434</v>
      </c>
      <c r="H133" s="126">
        <f t="shared" si="4"/>
        <v>2.881182166732307E-4</v>
      </c>
    </row>
    <row r="134" spans="2:8">
      <c r="B134" s="23" t="s">
        <v>374</v>
      </c>
      <c r="C134" s="91">
        <v>18334.599999999999</v>
      </c>
      <c r="D134" s="80">
        <f t="shared" si="5"/>
        <v>1.4269506876488016E-3</v>
      </c>
      <c r="E134" s="38">
        <v>1.6799999999999999E-2</v>
      </c>
      <c r="F134" s="38">
        <v>0.15</v>
      </c>
      <c r="G134" s="125">
        <f t="shared" si="3"/>
        <v>0.16805999999999999</v>
      </c>
      <c r="H134" s="126">
        <f t="shared" si="4"/>
        <v>2.3981333256625756E-4</v>
      </c>
    </row>
    <row r="135" spans="2:8">
      <c r="B135" s="23" t="s">
        <v>375</v>
      </c>
      <c r="C135" s="91">
        <v>58936.3</v>
      </c>
      <c r="D135" s="80">
        <f t="shared" si="5"/>
        <v>4.5869118394988749E-3</v>
      </c>
      <c r="E135" s="38">
        <v>1.41E-2</v>
      </c>
      <c r="F135" s="38">
        <v>0.121</v>
      </c>
      <c r="G135" s="125">
        <f t="shared" si="3"/>
        <v>0.13595304999999999</v>
      </c>
      <c r="H135" s="126">
        <f t="shared" si="4"/>
        <v>6.2360465466098248E-4</v>
      </c>
    </row>
    <row r="136" spans="2:8">
      <c r="B136" s="23" t="s">
        <v>376</v>
      </c>
      <c r="C136" s="91">
        <v>36425</v>
      </c>
      <c r="D136" s="80">
        <f t="shared" si="5"/>
        <v>2.8348957052571422E-3</v>
      </c>
      <c r="E136" s="38">
        <v>1.9E-3</v>
      </c>
      <c r="F136" s="38">
        <v>0.152</v>
      </c>
      <c r="G136" s="125">
        <f t="shared" si="3"/>
        <v>0.1540444</v>
      </c>
      <c r="H136" s="126">
        <f t="shared" si="4"/>
        <v>4.366998079789133E-4</v>
      </c>
    </row>
    <row r="137" spans="2:8">
      <c r="B137" s="23" t="s">
        <v>129</v>
      </c>
      <c r="C137" s="91">
        <v>6619.2</v>
      </c>
      <c r="D137" s="80">
        <f t="shared" si="5"/>
        <v>5.1516106114586342E-4</v>
      </c>
      <c r="E137" s="38">
        <v>3.3399999999999999E-2</v>
      </c>
      <c r="F137" s="38">
        <v>0.126</v>
      </c>
      <c r="G137" s="125">
        <f t="shared" si="3"/>
        <v>0.16150419999999999</v>
      </c>
      <c r="H137" s="126">
        <f t="shared" si="4"/>
        <v>8.3200675051513755E-5</v>
      </c>
    </row>
    <row r="138" spans="2:8">
      <c r="B138" s="23" t="s">
        <v>377</v>
      </c>
      <c r="C138" s="91">
        <v>8818.2999999999993</v>
      </c>
      <c r="D138" s="80">
        <f t="shared" si="5"/>
        <v>6.8631326829565016E-4</v>
      </c>
      <c r="E138" s="38">
        <v>0</v>
      </c>
      <c r="F138" s="38">
        <v>0.122</v>
      </c>
      <c r="G138" s="125">
        <f t="shared" si="3"/>
        <v>0.122</v>
      </c>
      <c r="H138" s="126">
        <f t="shared" si="4"/>
        <v>8.3730218732069322E-5</v>
      </c>
    </row>
    <row r="139" spans="2:8">
      <c r="B139" s="23" t="s">
        <v>378</v>
      </c>
      <c r="C139" s="91">
        <v>3103.3</v>
      </c>
      <c r="D139" s="80">
        <f t="shared" si="5"/>
        <v>2.4152455297527772E-4</v>
      </c>
      <c r="E139" s="38">
        <v>0</v>
      </c>
      <c r="F139" s="38">
        <v>0.13600000000000001</v>
      </c>
      <c r="G139" s="125">
        <f t="shared" si="3"/>
        <v>0.13600000000000001</v>
      </c>
      <c r="H139" s="126">
        <f t="shared" si="4"/>
        <v>3.2847339204637773E-5</v>
      </c>
    </row>
    <row r="140" spans="2:8">
      <c r="B140" s="23" t="s">
        <v>379</v>
      </c>
      <c r="C140" s="91">
        <v>30570</v>
      </c>
      <c r="D140" s="80">
        <f t="shared" si="5"/>
        <v>2.3792110284066121E-3</v>
      </c>
      <c r="E140" s="38">
        <v>2.3900000000000001E-2</v>
      </c>
      <c r="F140" s="38">
        <v>0.107</v>
      </c>
      <c r="G140" s="125">
        <f t="shared" si="3"/>
        <v>0.13217865000000001</v>
      </c>
      <c r="H140" s="126">
        <f t="shared" si="4"/>
        <v>3.1448090179989768E-4</v>
      </c>
    </row>
    <row r="141" spans="2:8">
      <c r="B141" s="23" t="s">
        <v>380</v>
      </c>
      <c r="C141" s="91">
        <v>21512.799999999999</v>
      </c>
      <c r="D141" s="80">
        <f t="shared" si="5"/>
        <v>1.6743045800427139E-3</v>
      </c>
      <c r="E141" s="38">
        <v>0</v>
      </c>
      <c r="F141" s="38">
        <v>9.2499999999999999E-2</v>
      </c>
      <c r="G141" s="125">
        <f t="shared" ref="G141:G204" si="6">IFERROR(E141*(1+0.5*F141)+F141,"N/A")</f>
        <v>9.2499999999999999E-2</v>
      </c>
      <c r="H141" s="126">
        <f t="shared" ref="H141:H204" si="7">IF(ISNUMBER(G141),D141*G141,"N/A")</f>
        <v>1.5487317365395103E-4</v>
      </c>
    </row>
    <row r="142" spans="2:8">
      <c r="B142" s="23" t="s">
        <v>381</v>
      </c>
      <c r="C142" s="91">
        <v>5675.8</v>
      </c>
      <c r="D142" s="80">
        <f t="shared" ref="D142:D205" si="8">IF(G142="N/A","N/A",C142/$C$513)</f>
        <v>4.4173784609192833E-4</v>
      </c>
      <c r="E142" s="38">
        <v>0</v>
      </c>
      <c r="F142" s="38">
        <v>0.30599999999999999</v>
      </c>
      <c r="G142" s="125">
        <f t="shared" si="6"/>
        <v>0.30599999999999999</v>
      </c>
      <c r="H142" s="126">
        <f t="shared" si="7"/>
        <v>1.3517178090413008E-4</v>
      </c>
    </row>
    <row r="143" spans="2:8">
      <c r="B143" s="23" t="s">
        <v>382</v>
      </c>
      <c r="C143" s="91">
        <v>5437.5</v>
      </c>
      <c r="D143" s="80">
        <f t="shared" si="8"/>
        <v>4.2319136300166676E-4</v>
      </c>
      <c r="E143" s="38">
        <v>5.7399999999999994E-3</v>
      </c>
      <c r="F143" s="38">
        <v>0.11900000000000001</v>
      </c>
      <c r="G143" s="125">
        <f t="shared" si="6"/>
        <v>0.12508153</v>
      </c>
      <c r="H143" s="126">
        <f t="shared" si="7"/>
        <v>5.2933423167033867E-5</v>
      </c>
    </row>
    <row r="144" spans="2:8">
      <c r="B144" s="23" t="s">
        <v>383</v>
      </c>
      <c r="C144" s="91">
        <v>23042.7</v>
      </c>
      <c r="D144" s="80">
        <f t="shared" si="8"/>
        <v>1.7933740910783462E-3</v>
      </c>
      <c r="E144" s="38">
        <v>1.3999999999999999E-2</v>
      </c>
      <c r="F144" s="38">
        <v>8.4000000000000005E-2</v>
      </c>
      <c r="G144" s="125">
        <f t="shared" si="6"/>
        <v>9.8588000000000009E-2</v>
      </c>
      <c r="H144" s="126">
        <f t="shared" si="7"/>
        <v>1.76805164891232E-4</v>
      </c>
    </row>
    <row r="145" spans="2:8">
      <c r="B145" s="23" t="s">
        <v>384</v>
      </c>
      <c r="C145" s="91">
        <v>1796.7</v>
      </c>
      <c r="D145" s="80">
        <f t="shared" si="8"/>
        <v>1.3983410058024731E-4</v>
      </c>
      <c r="E145" s="38">
        <v>1.09E-2</v>
      </c>
      <c r="F145" s="38">
        <v>0.12</v>
      </c>
      <c r="G145" s="125">
        <f t="shared" si="6"/>
        <v>0.131554</v>
      </c>
      <c r="H145" s="126">
        <f t="shared" si="7"/>
        <v>1.8395735267733857E-5</v>
      </c>
    </row>
    <row r="146" spans="2:8">
      <c r="B146" s="23" t="s">
        <v>385</v>
      </c>
      <c r="C146" s="91">
        <v>8414</v>
      </c>
      <c r="D146" s="80">
        <f t="shared" si="8"/>
        <v>6.5484728796248715E-4</v>
      </c>
      <c r="E146" s="38">
        <v>5.7800000000000004E-2</v>
      </c>
      <c r="F146" s="38">
        <v>0.13500000000000001</v>
      </c>
      <c r="G146" s="125">
        <f t="shared" si="6"/>
        <v>0.1967015</v>
      </c>
      <c r="H146" s="126">
        <f t="shared" si="7"/>
        <v>1.2880944381315316E-4</v>
      </c>
    </row>
    <row r="147" spans="2:8">
      <c r="B147" s="23" t="s">
        <v>1996</v>
      </c>
      <c r="C147" s="91">
        <v>30981.4</v>
      </c>
      <c r="D147" s="80">
        <f t="shared" si="8"/>
        <v>2.4112295896459475E-3</v>
      </c>
      <c r="E147" s="38">
        <v>0</v>
      </c>
      <c r="F147" s="38">
        <v>0.20100000000000001</v>
      </c>
      <c r="G147" s="125">
        <f t="shared" si="6"/>
        <v>0.20100000000000001</v>
      </c>
      <c r="H147" s="126">
        <f t="shared" si="7"/>
        <v>4.8465714751883546E-4</v>
      </c>
    </row>
    <row r="148" spans="2:8">
      <c r="B148" s="23" t="s">
        <v>386</v>
      </c>
      <c r="C148" s="91">
        <v>17650.400000000001</v>
      </c>
      <c r="D148" s="80">
        <f t="shared" si="8"/>
        <v>1.3737005670849875E-3</v>
      </c>
      <c r="E148" s="38">
        <v>1.1699999999999999E-2</v>
      </c>
      <c r="F148" s="38">
        <v>9.2499999999999999E-2</v>
      </c>
      <c r="G148" s="125">
        <f t="shared" si="6"/>
        <v>0.10474112499999999</v>
      </c>
      <c r="H148" s="126">
        <f t="shared" si="7"/>
        <v>1.4388294280961956E-4</v>
      </c>
    </row>
    <row r="149" spans="2:8">
      <c r="B149" s="23" t="s">
        <v>130</v>
      </c>
      <c r="C149" s="91">
        <v>19670.7</v>
      </c>
      <c r="D149" s="80">
        <f t="shared" si="8"/>
        <v>1.5309370747948298E-3</v>
      </c>
      <c r="E149" s="38">
        <v>0</v>
      </c>
      <c r="F149" s="38">
        <v>0.21100000000000002</v>
      </c>
      <c r="G149" s="125">
        <f t="shared" si="6"/>
        <v>0.21100000000000002</v>
      </c>
      <c r="H149" s="126">
        <f t="shared" si="7"/>
        <v>3.2302772278170914E-4</v>
      </c>
    </row>
    <row r="150" spans="2:8">
      <c r="B150" s="23" t="s">
        <v>131</v>
      </c>
      <c r="C150" s="91">
        <v>12889.8</v>
      </c>
      <c r="D150" s="80">
        <f t="shared" si="8"/>
        <v>1.0031911780816339E-3</v>
      </c>
      <c r="E150" s="38">
        <v>0</v>
      </c>
      <c r="F150" s="38">
        <v>0.17399999999999999</v>
      </c>
      <c r="G150" s="125">
        <f t="shared" si="6"/>
        <v>0.17399999999999999</v>
      </c>
      <c r="H150" s="126">
        <f t="shared" si="7"/>
        <v>1.745552649862043E-4</v>
      </c>
    </row>
    <row r="151" spans="2:8">
      <c r="B151" s="23" t="s">
        <v>387</v>
      </c>
      <c r="C151" s="91">
        <v>30958.1</v>
      </c>
      <c r="D151" s="80">
        <f t="shared" si="8"/>
        <v>2.4094161903341423E-3</v>
      </c>
      <c r="E151" s="38">
        <v>3.9E-2</v>
      </c>
      <c r="F151" s="38">
        <v>5.2000000000000005E-2</v>
      </c>
      <c r="G151" s="125">
        <f t="shared" si="6"/>
        <v>9.2014000000000012E-2</v>
      </c>
      <c r="H151" s="126">
        <f t="shared" si="7"/>
        <v>2.217000213374058E-4</v>
      </c>
    </row>
    <row r="152" spans="2:8">
      <c r="B152" s="23" t="s">
        <v>388</v>
      </c>
      <c r="C152" s="91">
        <v>10302.1</v>
      </c>
      <c r="D152" s="80">
        <f t="shared" si="8"/>
        <v>8.0179489485599474E-4</v>
      </c>
      <c r="E152" s="38">
        <v>2.2499999999999999E-2</v>
      </c>
      <c r="F152" s="38">
        <v>0.13600000000000001</v>
      </c>
      <c r="G152" s="125">
        <f t="shared" si="6"/>
        <v>0.16003000000000001</v>
      </c>
      <c r="H152" s="126">
        <f t="shared" si="7"/>
        <v>1.2831123702380484E-4</v>
      </c>
    </row>
    <row r="153" spans="2:8">
      <c r="B153" s="23" t="s">
        <v>389</v>
      </c>
      <c r="C153" s="91">
        <v>5332.7</v>
      </c>
      <c r="D153" s="80">
        <f t="shared" si="8"/>
        <v>4.1503495751337718E-4</v>
      </c>
      <c r="E153" s="38">
        <v>8.9600000000000009E-3</v>
      </c>
      <c r="F153" s="38">
        <v>7.6700000000000004E-2</v>
      </c>
      <c r="G153" s="125">
        <f t="shared" si="6"/>
        <v>8.6003616000000005E-2</v>
      </c>
      <c r="H153" s="126">
        <f t="shared" si="7"/>
        <v>3.5694507112556809E-5</v>
      </c>
    </row>
    <row r="154" spans="2:8">
      <c r="B154" s="23" t="s">
        <v>390</v>
      </c>
      <c r="C154" s="91">
        <v>9036.7000000000007</v>
      </c>
      <c r="D154" s="80">
        <f t="shared" si="8"/>
        <v>7.033109682826965E-4</v>
      </c>
      <c r="E154" s="38">
        <v>3.1899999999999998E-2</v>
      </c>
      <c r="F154" s="38">
        <v>7.8700000000000006E-2</v>
      </c>
      <c r="G154" s="125">
        <f t="shared" si="6"/>
        <v>0.11185526500000001</v>
      </c>
      <c r="H154" s="126">
        <f t="shared" si="7"/>
        <v>7.8669034734667618E-5</v>
      </c>
    </row>
    <row r="155" spans="2:8">
      <c r="B155" s="23" t="s">
        <v>391</v>
      </c>
      <c r="C155" s="91">
        <v>10050.200000000001</v>
      </c>
      <c r="D155" s="80">
        <f t="shared" si="8"/>
        <v>7.8218994693137498E-4</v>
      </c>
      <c r="E155" s="38">
        <v>4.2000000000000003E-2</v>
      </c>
      <c r="F155" s="38">
        <v>4.4000000000000004E-2</v>
      </c>
      <c r="G155" s="125">
        <f t="shared" si="6"/>
        <v>8.6924000000000001E-2</v>
      </c>
      <c r="H155" s="126">
        <f t="shared" si="7"/>
        <v>6.7991078947062842E-5</v>
      </c>
    </row>
    <row r="156" spans="2:8">
      <c r="B156" s="23" t="s">
        <v>392</v>
      </c>
      <c r="C156" s="91">
        <v>30548.9</v>
      </c>
      <c r="D156" s="80">
        <f t="shared" si="8"/>
        <v>2.377568851347424E-3</v>
      </c>
      <c r="E156" s="38">
        <v>4.3799999999999999E-2</v>
      </c>
      <c r="F156" s="38">
        <v>4.9200000000000001E-2</v>
      </c>
      <c r="G156" s="125">
        <f t="shared" si="6"/>
        <v>9.4077479999999991E-2</v>
      </c>
      <c r="H156" s="126">
        <f t="shared" si="7"/>
        <v>2.2367568606126024E-4</v>
      </c>
    </row>
    <row r="157" spans="2:8">
      <c r="B157" s="23" t="s">
        <v>393</v>
      </c>
      <c r="C157" s="91">
        <v>3286.8</v>
      </c>
      <c r="D157" s="80">
        <f t="shared" si="8"/>
        <v>2.558060454094489E-4</v>
      </c>
      <c r="E157" s="38">
        <v>2.2099999999999998E-2</v>
      </c>
      <c r="F157" s="38">
        <v>9.5700000000000007E-2</v>
      </c>
      <c r="G157" s="125">
        <f t="shared" si="6"/>
        <v>0.11885748500000001</v>
      </c>
      <c r="H157" s="126">
        <f t="shared" si="7"/>
        <v>3.0404463205162895E-5</v>
      </c>
    </row>
    <row r="158" spans="2:8">
      <c r="B158" s="23" t="s">
        <v>394</v>
      </c>
      <c r="C158" s="91">
        <v>2330.9</v>
      </c>
      <c r="D158" s="80">
        <f t="shared" si="8"/>
        <v>1.8140997664746394E-4</v>
      </c>
      <c r="E158" s="38">
        <v>0</v>
      </c>
      <c r="F158" s="38">
        <v>0.214</v>
      </c>
      <c r="G158" s="125">
        <f t="shared" si="6"/>
        <v>0.214</v>
      </c>
      <c r="H158" s="126">
        <f t="shared" si="7"/>
        <v>3.8821735002557284E-5</v>
      </c>
    </row>
    <row r="159" spans="2:8">
      <c r="B159" s="23" t="s">
        <v>132</v>
      </c>
      <c r="C159" s="91">
        <v>47826.5</v>
      </c>
      <c r="D159" s="80">
        <f t="shared" si="8"/>
        <v>3.7222550294435338E-3</v>
      </c>
      <c r="E159" s="38">
        <v>3.3700000000000001E-2</v>
      </c>
      <c r="F159" s="38">
        <v>9.7200000000000009E-2</v>
      </c>
      <c r="G159" s="125">
        <f t="shared" si="6"/>
        <v>0.13253782</v>
      </c>
      <c r="H159" s="126">
        <f t="shared" si="7"/>
        <v>4.933395670864818E-4</v>
      </c>
    </row>
    <row r="160" spans="2:8">
      <c r="B160" s="23" t="s">
        <v>395</v>
      </c>
      <c r="C160" s="91">
        <v>6759.2</v>
      </c>
      <c r="D160" s="80">
        <f t="shared" si="8"/>
        <v>5.2605702267602135E-4</v>
      </c>
      <c r="E160" s="38">
        <v>2.12E-2</v>
      </c>
      <c r="F160" s="38">
        <v>7.6700000000000004E-2</v>
      </c>
      <c r="G160" s="125">
        <f t="shared" si="6"/>
        <v>9.8713020000000012E-2</v>
      </c>
      <c r="H160" s="126">
        <f t="shared" si="7"/>
        <v>5.1928677400558554E-5</v>
      </c>
    </row>
    <row r="161" spans="2:8">
      <c r="B161" s="23" t="s">
        <v>396</v>
      </c>
      <c r="C161" s="91">
        <v>13247.7</v>
      </c>
      <c r="D161" s="80">
        <f t="shared" si="8"/>
        <v>1.0310459254505161E-3</v>
      </c>
      <c r="E161" s="38">
        <v>3.8699999999999998E-2</v>
      </c>
      <c r="F161" s="38">
        <v>0.129</v>
      </c>
      <c r="G161" s="125">
        <f t="shared" si="6"/>
        <v>0.17019614999999999</v>
      </c>
      <c r="H161" s="126">
        <f t="shared" si="7"/>
        <v>1.7548004698486486E-4</v>
      </c>
    </row>
    <row r="162" spans="2:8">
      <c r="B162" s="23" t="s">
        <v>133</v>
      </c>
      <c r="C162" s="91">
        <v>55458.2</v>
      </c>
      <c r="D162" s="80">
        <f t="shared" si="8"/>
        <v>4.3162172409414315E-3</v>
      </c>
      <c r="E162" s="38">
        <v>0</v>
      </c>
      <c r="F162" s="38">
        <v>0.13600000000000001</v>
      </c>
      <c r="G162" s="125">
        <f t="shared" si="6"/>
        <v>0.13600000000000001</v>
      </c>
      <c r="H162" s="126">
        <f t="shared" si="7"/>
        <v>5.8700554476803475E-4</v>
      </c>
    </row>
    <row r="163" spans="2:8">
      <c r="B163" s="23" t="s">
        <v>134</v>
      </c>
      <c r="C163" s="91">
        <v>19386.5</v>
      </c>
      <c r="D163" s="80">
        <f t="shared" si="8"/>
        <v>1.5088182728886092E-3</v>
      </c>
      <c r="E163" s="38">
        <v>1.21E-2</v>
      </c>
      <c r="F163" s="38">
        <v>0.152</v>
      </c>
      <c r="G163" s="125">
        <f t="shared" si="6"/>
        <v>0.16501959999999999</v>
      </c>
      <c r="H163" s="126">
        <f t="shared" si="7"/>
        <v>2.4898458786476913E-4</v>
      </c>
    </row>
    <row r="164" spans="2:8">
      <c r="B164" s="23" t="s">
        <v>135</v>
      </c>
      <c r="C164" s="91">
        <v>14811.4</v>
      </c>
      <c r="D164" s="80">
        <f t="shared" si="8"/>
        <v>1.1527460329127149E-3</v>
      </c>
      <c r="E164" s="38">
        <v>2.86E-2</v>
      </c>
      <c r="F164" s="38">
        <v>4.1500000000000002E-2</v>
      </c>
      <c r="G164" s="125">
        <f t="shared" si="6"/>
        <v>7.0693450000000005E-2</v>
      </c>
      <c r="H164" s="126">
        <f t="shared" si="7"/>
        <v>8.1491594040413373E-5</v>
      </c>
    </row>
    <row r="165" spans="2:8">
      <c r="B165" s="23" t="s">
        <v>136</v>
      </c>
      <c r="C165" s="91">
        <v>11675.3</v>
      </c>
      <c r="D165" s="80">
        <f t="shared" si="8"/>
        <v>9.0866871180751447E-4</v>
      </c>
      <c r="E165" s="38">
        <v>0</v>
      </c>
      <c r="F165" s="38">
        <v>0.22699999999999998</v>
      </c>
      <c r="G165" s="125">
        <f t="shared" si="6"/>
        <v>0.22699999999999998</v>
      </c>
      <c r="H165" s="126">
        <f t="shared" si="7"/>
        <v>2.0626779758030578E-4</v>
      </c>
    </row>
    <row r="166" spans="2:8">
      <c r="B166" s="23" t="s">
        <v>397</v>
      </c>
      <c r="C166" s="91">
        <v>4024.2</v>
      </c>
      <c r="D166" s="80">
        <f t="shared" si="8"/>
        <v>3.1319663135472318E-4</v>
      </c>
      <c r="E166" s="38">
        <v>0</v>
      </c>
      <c r="F166" s="38">
        <v>0.16899999999999998</v>
      </c>
      <c r="G166" s="125">
        <f t="shared" si="6"/>
        <v>0.16899999999999998</v>
      </c>
      <c r="H166" s="126">
        <f t="shared" si="7"/>
        <v>5.2930230698948216E-5</v>
      </c>
    </row>
    <row r="167" spans="2:8">
      <c r="B167" s="23" t="s">
        <v>137</v>
      </c>
      <c r="C167" s="91">
        <v>46571.5</v>
      </c>
      <c r="D167" s="80">
        <f t="shared" si="8"/>
        <v>3.624580517155333E-3</v>
      </c>
      <c r="E167" s="38">
        <v>4.6600000000000003E-2</v>
      </c>
      <c r="F167" s="38">
        <v>-6.7299999999999999E-2</v>
      </c>
      <c r="G167" s="125">
        <f t="shared" si="6"/>
        <v>-2.2268089999999997E-2</v>
      </c>
      <c r="H167" s="126">
        <f t="shared" si="7"/>
        <v>-8.0712485168261491E-5</v>
      </c>
    </row>
    <row r="168" spans="2:8">
      <c r="B168" s="23" t="s">
        <v>398</v>
      </c>
      <c r="C168" s="91">
        <v>53227.6</v>
      </c>
      <c r="D168" s="80">
        <f t="shared" si="8"/>
        <v>4.1426134424473599E-3</v>
      </c>
      <c r="E168" s="38">
        <v>0</v>
      </c>
      <c r="F168" s="38">
        <v>0.14800000000000002</v>
      </c>
      <c r="G168" s="125">
        <f t="shared" si="6"/>
        <v>0.14800000000000002</v>
      </c>
      <c r="H168" s="126">
        <f t="shared" si="7"/>
        <v>6.131067894822093E-4</v>
      </c>
    </row>
    <row r="169" spans="2:8">
      <c r="B169" s="23" t="s">
        <v>138</v>
      </c>
      <c r="C169" s="91">
        <v>33760.5</v>
      </c>
      <c r="D169" s="80">
        <f t="shared" si="8"/>
        <v>2.6275222088492454E-3</v>
      </c>
      <c r="E169" s="38">
        <v>3.4799999999999998E-2</v>
      </c>
      <c r="F169" s="38">
        <v>0.122</v>
      </c>
      <c r="G169" s="125">
        <f t="shared" si="6"/>
        <v>0.1589228</v>
      </c>
      <c r="H169" s="126">
        <f t="shared" si="7"/>
        <v>4.1757318649250684E-4</v>
      </c>
    </row>
    <row r="170" spans="2:8">
      <c r="B170" s="23" t="s">
        <v>399</v>
      </c>
      <c r="C170" s="91">
        <v>11807.6</v>
      </c>
      <c r="D170" s="80">
        <f t="shared" si="8"/>
        <v>9.1896539545351368E-4</v>
      </c>
      <c r="E170" s="38">
        <v>4.9800000000000004E-2</v>
      </c>
      <c r="F170" s="38">
        <v>2.3300000000000001E-2</v>
      </c>
      <c r="G170" s="125">
        <f t="shared" si="6"/>
        <v>7.3680170000000003E-2</v>
      </c>
      <c r="H170" s="126">
        <f t="shared" si="7"/>
        <v>6.7709526561132111E-5</v>
      </c>
    </row>
    <row r="171" spans="2:8">
      <c r="B171" s="23" t="s">
        <v>139</v>
      </c>
      <c r="C171" s="91">
        <v>25056.1</v>
      </c>
      <c r="D171" s="80">
        <f t="shared" si="8"/>
        <v>1.9500735835413447E-3</v>
      </c>
      <c r="E171" s="38">
        <v>7.3200000000000001E-3</v>
      </c>
      <c r="F171" s="38">
        <v>0.12</v>
      </c>
      <c r="G171" s="125">
        <f t="shared" si="6"/>
        <v>0.12775919999999999</v>
      </c>
      <c r="H171" s="126">
        <f t="shared" si="7"/>
        <v>2.4913984097437532E-4</v>
      </c>
    </row>
    <row r="172" spans="2:8">
      <c r="B172" s="23" t="s">
        <v>140</v>
      </c>
      <c r="C172" s="91">
        <v>7590.9</v>
      </c>
      <c r="D172" s="80">
        <f t="shared" si="8"/>
        <v>5.907868169948234E-4</v>
      </c>
      <c r="E172" s="38">
        <v>1.7299999999999999E-2</v>
      </c>
      <c r="F172" s="38">
        <v>0.17699999999999999</v>
      </c>
      <c r="G172" s="125">
        <f t="shared" si="6"/>
        <v>0.19583104999999998</v>
      </c>
      <c r="H172" s="126">
        <f t="shared" si="7"/>
        <v>1.156944026982541E-4</v>
      </c>
    </row>
    <row r="173" spans="2:8">
      <c r="B173" s="23" t="s">
        <v>400</v>
      </c>
      <c r="C173" s="91">
        <v>5637.6</v>
      </c>
      <c r="D173" s="80">
        <f t="shared" si="8"/>
        <v>4.3876480516012815E-4</v>
      </c>
      <c r="E173" s="38">
        <v>1.54E-2</v>
      </c>
      <c r="F173" s="38">
        <v>0.121</v>
      </c>
      <c r="G173" s="125">
        <f t="shared" si="6"/>
        <v>0.1373317</v>
      </c>
      <c r="H173" s="126">
        <f t="shared" si="7"/>
        <v>6.0256316592809173E-5</v>
      </c>
    </row>
    <row r="174" spans="2:8">
      <c r="B174" s="23" t="s">
        <v>401</v>
      </c>
      <c r="C174" s="91">
        <v>18302</v>
      </c>
      <c r="D174" s="80">
        <f t="shared" si="8"/>
        <v>1.4244134851782077E-3</v>
      </c>
      <c r="E174" s="38">
        <v>2.2200000000000001E-2</v>
      </c>
      <c r="F174" s="38">
        <v>8.900000000000001E-2</v>
      </c>
      <c r="G174" s="125">
        <f t="shared" si="6"/>
        <v>0.11218790000000001</v>
      </c>
      <c r="H174" s="126">
        <f t="shared" si="7"/>
        <v>1.5980195763382426E-4</v>
      </c>
    </row>
    <row r="175" spans="2:8">
      <c r="B175" s="23" t="s">
        <v>141</v>
      </c>
      <c r="C175" s="91">
        <v>21827.3</v>
      </c>
      <c r="D175" s="80">
        <f t="shared" si="8"/>
        <v>1.6987815793372469E-3</v>
      </c>
      <c r="E175" s="38">
        <v>9.3500000000000007E-3</v>
      </c>
      <c r="F175" s="38">
        <v>0.14599999999999999</v>
      </c>
      <c r="G175" s="125">
        <f t="shared" si="6"/>
        <v>0.15603254999999999</v>
      </c>
      <c r="H175" s="126">
        <f t="shared" si="7"/>
        <v>2.6506522171701794E-4</v>
      </c>
    </row>
    <row r="176" spans="2:8">
      <c r="B176" s="23" t="s">
        <v>402</v>
      </c>
      <c r="C176" s="91">
        <v>31641.5</v>
      </c>
      <c r="D176" s="80">
        <f t="shared" si="8"/>
        <v>2.4626040482606418E-3</v>
      </c>
      <c r="E176" s="38">
        <v>5.6600000000000004E-2</v>
      </c>
      <c r="F176" s="38">
        <v>-6.88E-2</v>
      </c>
      <c r="G176" s="125">
        <f t="shared" si="6"/>
        <v>-1.4147039999999993E-2</v>
      </c>
      <c r="H176" s="126">
        <f t="shared" si="7"/>
        <v>-3.4838557974905213E-5</v>
      </c>
    </row>
    <row r="177" spans="2:8">
      <c r="B177" s="23" t="s">
        <v>142</v>
      </c>
      <c r="C177" s="91">
        <v>6093.7</v>
      </c>
      <c r="D177" s="80">
        <f t="shared" si="8"/>
        <v>4.7426229125944948E-4</v>
      </c>
      <c r="E177" s="38">
        <v>7.5100000000000002E-3</v>
      </c>
      <c r="F177" s="38">
        <v>0.115</v>
      </c>
      <c r="G177" s="125">
        <f t="shared" si="6"/>
        <v>0.122941825</v>
      </c>
      <c r="H177" s="126">
        <f t="shared" si="7"/>
        <v>5.830667161611827E-5</v>
      </c>
    </row>
    <row r="178" spans="2:8">
      <c r="B178" s="23" t="s">
        <v>403</v>
      </c>
      <c r="C178" s="91">
        <v>8475</v>
      </c>
      <c r="D178" s="80">
        <f t="shared" si="8"/>
        <v>6.595948140577703E-4</v>
      </c>
      <c r="E178" s="38">
        <v>1.3999999999999999E-2</v>
      </c>
      <c r="F178" s="38">
        <v>0.115</v>
      </c>
      <c r="G178" s="125">
        <f t="shared" si="6"/>
        <v>0.129805</v>
      </c>
      <c r="H178" s="126">
        <f t="shared" si="7"/>
        <v>8.5618704838768872E-5</v>
      </c>
    </row>
    <row r="179" spans="2:8">
      <c r="B179" s="23" t="s">
        <v>404</v>
      </c>
      <c r="C179" s="91">
        <v>43286.5</v>
      </c>
      <c r="D179" s="80">
        <f t="shared" si="8"/>
        <v>3.3689145626798435E-3</v>
      </c>
      <c r="E179" s="38">
        <v>0</v>
      </c>
      <c r="F179" s="38">
        <v>0.16699999999999998</v>
      </c>
      <c r="G179" s="125">
        <f t="shared" si="6"/>
        <v>0.16699999999999998</v>
      </c>
      <c r="H179" s="126">
        <f t="shared" si="7"/>
        <v>5.6260873196753382E-4</v>
      </c>
    </row>
    <row r="180" spans="2:8">
      <c r="B180" s="23" t="s">
        <v>143</v>
      </c>
      <c r="C180" s="91">
        <v>397333.7</v>
      </c>
      <c r="D180" s="80">
        <f t="shared" si="8"/>
        <v>3.0923805070252022E-2</v>
      </c>
      <c r="E180" s="38">
        <v>2.6800000000000001E-2</v>
      </c>
      <c r="F180" s="38">
        <v>5.33E-2</v>
      </c>
      <c r="G180" s="125">
        <f t="shared" si="6"/>
        <v>8.0814220000000006E-2</v>
      </c>
      <c r="H180" s="126">
        <f t="shared" si="7"/>
        <v>2.4990831861844624E-3</v>
      </c>
    </row>
    <row r="181" spans="2:8">
      <c r="B181" s="23" t="s">
        <v>405</v>
      </c>
      <c r="C181" s="91">
        <v>8038.4</v>
      </c>
      <c r="D181" s="80">
        <f t="shared" si="8"/>
        <v>6.2561497974300648E-4</v>
      </c>
      <c r="E181" s="38">
        <v>0</v>
      </c>
      <c r="F181" s="38">
        <v>0.21199999999999999</v>
      </c>
      <c r="G181" s="125">
        <f t="shared" si="6"/>
        <v>0.21199999999999999</v>
      </c>
      <c r="H181" s="126">
        <f t="shared" si="7"/>
        <v>1.3263037570551738E-4</v>
      </c>
    </row>
    <row r="182" spans="2:8">
      <c r="B182" s="23" t="s">
        <v>144</v>
      </c>
      <c r="C182" s="91">
        <v>8374.6</v>
      </c>
      <c r="D182" s="80">
        <f t="shared" si="8"/>
        <v>6.5178085307471419E-4</v>
      </c>
      <c r="E182" s="38">
        <v>1.1699999999999999E-2</v>
      </c>
      <c r="F182" s="38">
        <v>0.14599999999999999</v>
      </c>
      <c r="G182" s="125">
        <f t="shared" si="6"/>
        <v>0.15855409999999998</v>
      </c>
      <c r="H182" s="126">
        <f t="shared" si="7"/>
        <v>1.0334252655649353E-4</v>
      </c>
    </row>
    <row r="183" spans="2:8">
      <c r="B183" s="23" t="s">
        <v>145</v>
      </c>
      <c r="C183" s="91">
        <v>11922.2</v>
      </c>
      <c r="D183" s="80">
        <f t="shared" si="8"/>
        <v>9.278845182489144E-4</v>
      </c>
      <c r="E183" s="38">
        <v>1.6799999999999999E-2</v>
      </c>
      <c r="F183" s="38">
        <v>0.16399999999999998</v>
      </c>
      <c r="G183" s="125">
        <f t="shared" si="6"/>
        <v>0.18217759999999997</v>
      </c>
      <c r="H183" s="126">
        <f t="shared" si="7"/>
        <v>1.6903977461174341E-4</v>
      </c>
    </row>
    <row r="184" spans="2:8">
      <c r="B184" s="23" t="s">
        <v>406</v>
      </c>
      <c r="C184" s="91">
        <v>2273.1999999999998</v>
      </c>
      <c r="D184" s="80">
        <f t="shared" si="8"/>
        <v>1.7691928393110599E-4</v>
      </c>
      <c r="E184" s="38">
        <v>4.4000000000000004E-2</v>
      </c>
      <c r="F184" s="38">
        <v>9.8699999999999996E-2</v>
      </c>
      <c r="G184" s="125">
        <f t="shared" si="6"/>
        <v>0.14487140000000001</v>
      </c>
      <c r="H184" s="126">
        <f t="shared" si="7"/>
        <v>2.5630544350096832E-5</v>
      </c>
    </row>
    <row r="185" spans="2:8">
      <c r="B185" s="23" t="s">
        <v>146</v>
      </c>
      <c r="C185" s="91">
        <v>28805.7</v>
      </c>
      <c r="D185" s="80">
        <f t="shared" si="8"/>
        <v>2.24189856463763E-3</v>
      </c>
      <c r="E185" s="38">
        <v>6.13E-3</v>
      </c>
      <c r="F185" s="38">
        <v>0.13300000000000001</v>
      </c>
      <c r="G185" s="125">
        <f t="shared" si="6"/>
        <v>0.13953764500000002</v>
      </c>
      <c r="H185" s="126">
        <f t="shared" si="7"/>
        <v>3.1282924603841521E-4</v>
      </c>
    </row>
    <row r="186" spans="2:8">
      <c r="B186" s="23" t="s">
        <v>407</v>
      </c>
      <c r="C186" s="91">
        <v>9985</v>
      </c>
      <c r="D186" s="80">
        <f t="shared" si="8"/>
        <v>7.771155419901872E-4</v>
      </c>
      <c r="E186" s="38">
        <v>2.3599999999999999E-2</v>
      </c>
      <c r="F186" s="38">
        <v>0.11900000000000001</v>
      </c>
      <c r="G186" s="125">
        <f t="shared" si="6"/>
        <v>0.1440042</v>
      </c>
      <c r="H186" s="126">
        <f t="shared" si="7"/>
        <v>1.1190790193186331E-4</v>
      </c>
    </row>
    <row r="187" spans="2:8">
      <c r="B187" s="23" t="s">
        <v>147</v>
      </c>
      <c r="C187" s="91">
        <v>11999.4</v>
      </c>
      <c r="D187" s="80">
        <f t="shared" si="8"/>
        <v>9.3389286274982988E-4</v>
      </c>
      <c r="E187" s="38">
        <v>2.4399999999999998E-2</v>
      </c>
      <c r="F187" s="38">
        <v>7.2499999999999995E-2</v>
      </c>
      <c r="G187" s="125">
        <f t="shared" si="6"/>
        <v>9.7784499999999996E-2</v>
      </c>
      <c r="H187" s="126">
        <f t="shared" si="7"/>
        <v>9.132024663756073E-5</v>
      </c>
    </row>
    <row r="188" spans="2:8">
      <c r="B188" s="23" t="s">
        <v>148</v>
      </c>
      <c r="C188" s="91">
        <v>2124.9</v>
      </c>
      <c r="D188" s="80">
        <f t="shared" si="8"/>
        <v>1.6537734753880307E-4</v>
      </c>
      <c r="E188" s="38">
        <v>4.7599999999999995E-3</v>
      </c>
      <c r="F188" s="38">
        <v>0.113</v>
      </c>
      <c r="G188" s="125">
        <f t="shared" si="6"/>
        <v>0.11802894</v>
      </c>
      <c r="H188" s="126">
        <f t="shared" si="7"/>
        <v>1.9519313030016537E-5</v>
      </c>
    </row>
    <row r="189" spans="2:8">
      <c r="B189" s="23" t="s">
        <v>408</v>
      </c>
      <c r="C189" s="91">
        <v>1295.5</v>
      </c>
      <c r="D189" s="80">
        <f t="shared" si="8"/>
        <v>1.0082655830228217E-4</v>
      </c>
      <c r="E189" s="38">
        <v>0</v>
      </c>
      <c r="F189" s="38">
        <v>7.4999999999999997E-2</v>
      </c>
      <c r="G189" s="125">
        <f t="shared" si="6"/>
        <v>7.4999999999999997E-2</v>
      </c>
      <c r="H189" s="126">
        <f t="shared" si="7"/>
        <v>7.5619918726711626E-6</v>
      </c>
    </row>
    <row r="190" spans="2:8">
      <c r="B190" s="23" t="s">
        <v>149</v>
      </c>
      <c r="C190" s="91">
        <v>20291.8</v>
      </c>
      <c r="D190" s="80">
        <f t="shared" si="8"/>
        <v>1.5792762298404085E-3</v>
      </c>
      <c r="E190" s="38">
        <v>4.53E-2</v>
      </c>
      <c r="F190" s="38">
        <v>2.3300000000000001E-2</v>
      </c>
      <c r="G190" s="125">
        <f t="shared" si="6"/>
        <v>6.912774499999999E-2</v>
      </c>
      <c r="H190" s="126">
        <f t="shared" si="7"/>
        <v>1.0917180450096914E-4</v>
      </c>
    </row>
    <row r="191" spans="2:8">
      <c r="B191" s="23" t="s">
        <v>409</v>
      </c>
      <c r="C191" s="91">
        <v>9679.4</v>
      </c>
      <c r="D191" s="80">
        <f t="shared" si="8"/>
        <v>7.5333121453578539E-4</v>
      </c>
      <c r="E191" s="38">
        <v>0</v>
      </c>
      <c r="F191" s="38">
        <v>0.11699999999999999</v>
      </c>
      <c r="G191" s="125">
        <f t="shared" si="6"/>
        <v>0.11699999999999999</v>
      </c>
      <c r="H191" s="126">
        <f t="shared" si="7"/>
        <v>8.8139752100686882E-5</v>
      </c>
    </row>
    <row r="192" spans="2:8">
      <c r="B192" s="23" t="s">
        <v>410</v>
      </c>
      <c r="C192" s="91">
        <v>3091.8</v>
      </c>
      <c r="D192" s="80">
        <f t="shared" si="8"/>
        <v>2.4062952756387189E-4</v>
      </c>
      <c r="E192" s="38">
        <v>1.3999999999999999E-2</v>
      </c>
      <c r="F192" s="38">
        <v>0.13900000000000001</v>
      </c>
      <c r="G192" s="125">
        <f t="shared" si="6"/>
        <v>0.15397300000000003</v>
      </c>
      <c r="H192" s="126">
        <f t="shared" si="7"/>
        <v>3.7050450247592051E-5</v>
      </c>
    </row>
    <row r="193" spans="2:8">
      <c r="B193" s="23" t="s">
        <v>150</v>
      </c>
      <c r="C193" s="91">
        <v>6047.6</v>
      </c>
      <c r="D193" s="80">
        <f t="shared" si="8"/>
        <v>4.7067440678416183E-4</v>
      </c>
      <c r="E193" s="38">
        <v>1.3000000000000001E-2</v>
      </c>
      <c r="F193" s="38">
        <v>0.109</v>
      </c>
      <c r="G193" s="125">
        <f t="shared" si="6"/>
        <v>0.1227085</v>
      </c>
      <c r="H193" s="126">
        <f t="shared" si="7"/>
        <v>5.7755750444874318E-5</v>
      </c>
    </row>
    <row r="194" spans="2:8">
      <c r="B194" s="23" t="s">
        <v>411</v>
      </c>
      <c r="C194" s="91">
        <v>8225.9</v>
      </c>
      <c r="D194" s="80">
        <f t="shared" si="8"/>
        <v>6.4020778536375369E-4</v>
      </c>
      <c r="E194" s="38">
        <v>1.32E-2</v>
      </c>
      <c r="F194" s="38">
        <v>0.14300000000000002</v>
      </c>
      <c r="G194" s="125">
        <f t="shared" si="6"/>
        <v>0.1571438</v>
      </c>
      <c r="H194" s="126">
        <f t="shared" si="7"/>
        <v>1.0060468418164464E-4</v>
      </c>
    </row>
    <row r="195" spans="2:8">
      <c r="B195" s="23" t="s">
        <v>151</v>
      </c>
      <c r="C195" s="91">
        <v>7177.6</v>
      </c>
      <c r="D195" s="80">
        <f t="shared" si="8"/>
        <v>5.5862038199186459E-4</v>
      </c>
      <c r="E195" s="38">
        <v>6.8799999999999998E-3</v>
      </c>
      <c r="F195" s="38">
        <v>0.11199999999999999</v>
      </c>
      <c r="G195" s="125">
        <f t="shared" si="6"/>
        <v>0.11926527999999999</v>
      </c>
      <c r="H195" s="126">
        <f t="shared" si="7"/>
        <v>6.6624016271966675E-5</v>
      </c>
    </row>
    <row r="196" spans="2:8">
      <c r="B196" s="23" t="s">
        <v>412</v>
      </c>
      <c r="C196" s="91">
        <v>9750.7999999999993</v>
      </c>
      <c r="D196" s="80">
        <f t="shared" si="8"/>
        <v>7.5888815491616593E-4</v>
      </c>
      <c r="E196" s="38">
        <v>0</v>
      </c>
      <c r="F196" s="38">
        <v>0.21899999999999997</v>
      </c>
      <c r="G196" s="125">
        <f t="shared" si="6"/>
        <v>0.21899999999999997</v>
      </c>
      <c r="H196" s="126">
        <f t="shared" si="7"/>
        <v>1.6619650592664031E-4</v>
      </c>
    </row>
    <row r="197" spans="2:8">
      <c r="B197" s="23" t="s">
        <v>413</v>
      </c>
      <c r="C197" s="91">
        <v>40644.300000000003</v>
      </c>
      <c r="D197" s="80">
        <f t="shared" si="8"/>
        <v>3.1632766372871072E-3</v>
      </c>
      <c r="E197" s="38">
        <v>1.8799999999999997E-2</v>
      </c>
      <c r="F197" s="38">
        <v>7.9199999999999993E-2</v>
      </c>
      <c r="G197" s="125">
        <f t="shared" si="6"/>
        <v>9.8744479999999996E-2</v>
      </c>
      <c r="H197" s="126">
        <f t="shared" si="7"/>
        <v>3.12356106645064E-4</v>
      </c>
    </row>
    <row r="198" spans="2:8">
      <c r="B198" s="23" t="s">
        <v>152</v>
      </c>
      <c r="C198" s="91">
        <v>9184.9</v>
      </c>
      <c r="D198" s="80">
        <f t="shared" si="8"/>
        <v>7.1484512184533501E-4</v>
      </c>
      <c r="E198" s="38">
        <v>0</v>
      </c>
      <c r="F198" s="38">
        <v>-0.128</v>
      </c>
      <c r="G198" s="125">
        <f t="shared" si="6"/>
        <v>-0.128</v>
      </c>
      <c r="H198" s="126">
        <f t="shared" si="7"/>
        <v>-9.150017559620289E-5</v>
      </c>
    </row>
    <row r="199" spans="2:8">
      <c r="B199" s="23" t="s">
        <v>414</v>
      </c>
      <c r="C199" s="91">
        <v>4743.3999999999996</v>
      </c>
      <c r="D199" s="80">
        <f t="shared" si="8"/>
        <v>3.6917074230107699E-4</v>
      </c>
      <c r="E199" s="38">
        <v>0</v>
      </c>
      <c r="F199" s="38">
        <v>0.20399999999999999</v>
      </c>
      <c r="G199" s="125">
        <f t="shared" si="6"/>
        <v>0.20399999999999999</v>
      </c>
      <c r="H199" s="126">
        <f t="shared" si="7"/>
        <v>7.5310831429419706E-5</v>
      </c>
    </row>
    <row r="200" spans="2:8">
      <c r="B200" s="23" t="s">
        <v>415</v>
      </c>
      <c r="C200" s="91">
        <v>23252.9</v>
      </c>
      <c r="D200" s="80">
        <f t="shared" si="8"/>
        <v>1.8097335990329118E-3</v>
      </c>
      <c r="E200" s="38">
        <v>9.9900000000000006E-3</v>
      </c>
      <c r="F200" s="38">
        <v>0.109</v>
      </c>
      <c r="G200" s="125">
        <f t="shared" si="6"/>
        <v>0.119534455</v>
      </c>
      <c r="H200" s="126">
        <f t="shared" si="7"/>
        <v>2.1632551945558763E-4</v>
      </c>
    </row>
    <row r="201" spans="2:8">
      <c r="B201" s="23" t="s">
        <v>416</v>
      </c>
      <c r="C201" s="91">
        <v>33513.300000000003</v>
      </c>
      <c r="D201" s="80">
        <f t="shared" si="8"/>
        <v>2.6082830539188523E-3</v>
      </c>
      <c r="E201" s="38">
        <v>3.5400000000000001E-2</v>
      </c>
      <c r="F201" s="38">
        <v>5.0999999999999997E-2</v>
      </c>
      <c r="G201" s="125">
        <f t="shared" si="6"/>
        <v>8.7302699999999997E-2</v>
      </c>
      <c r="H201" s="126">
        <f t="shared" si="7"/>
        <v>2.2771015297136138E-4</v>
      </c>
    </row>
    <row r="202" spans="2:8">
      <c r="B202" s="23" t="s">
        <v>153</v>
      </c>
      <c r="C202" s="91">
        <v>3874</v>
      </c>
      <c r="D202" s="80">
        <f t="shared" si="8"/>
        <v>3.0150682119879668E-4</v>
      </c>
      <c r="E202" s="38">
        <v>0.10300000000000001</v>
      </c>
      <c r="F202" s="38">
        <v>0.03</v>
      </c>
      <c r="G202" s="125">
        <f t="shared" si="6"/>
        <v>0.134545</v>
      </c>
      <c r="H202" s="126">
        <f t="shared" si="7"/>
        <v>4.0566235258192095E-5</v>
      </c>
    </row>
    <row r="203" spans="2:8">
      <c r="B203" s="23" t="s">
        <v>417</v>
      </c>
      <c r="C203" s="91">
        <v>2363.6</v>
      </c>
      <c r="D203" s="80">
        <f t="shared" si="8"/>
        <v>1.8395496194772222E-4</v>
      </c>
      <c r="E203" s="38">
        <v>3.3099999999999997E-2</v>
      </c>
      <c r="F203" s="38">
        <v>9.4E-2</v>
      </c>
      <c r="G203" s="125">
        <f t="shared" si="6"/>
        <v>0.12865569999999998</v>
      </c>
      <c r="H203" s="126">
        <f t="shared" si="7"/>
        <v>2.3666854397857562E-5</v>
      </c>
    </row>
    <row r="204" spans="2:8">
      <c r="B204" s="23" t="s">
        <v>418</v>
      </c>
      <c r="C204" s="91">
        <v>3066.2</v>
      </c>
      <c r="D204" s="80">
        <f t="shared" si="8"/>
        <v>2.3863712316978585E-4</v>
      </c>
      <c r="E204" s="38">
        <v>6.13E-2</v>
      </c>
      <c r="F204" s="38">
        <v>9.4E-2</v>
      </c>
      <c r="G204" s="125">
        <f t="shared" si="6"/>
        <v>0.15818109999999999</v>
      </c>
      <c r="H204" s="126">
        <f t="shared" si="7"/>
        <v>3.7747882643832212E-5</v>
      </c>
    </row>
    <row r="205" spans="2:8">
      <c r="B205" s="23" t="s">
        <v>154</v>
      </c>
      <c r="C205" s="91">
        <v>13502.4</v>
      </c>
      <c r="D205" s="80">
        <f t="shared" si="8"/>
        <v>1.0508687926057388E-3</v>
      </c>
      <c r="E205" s="38">
        <v>1.8100000000000002E-2</v>
      </c>
      <c r="F205" s="38">
        <v>0.106</v>
      </c>
      <c r="G205" s="125">
        <f t="shared" ref="G205:G268" si="9">IFERROR(E205*(1+0.5*F205)+F205,"N/A")</f>
        <v>0.12505929999999998</v>
      </c>
      <c r="H205" s="126">
        <f t="shared" ref="H205:H268" si="10">IF(ISNUMBER(G205),D205*G205,"N/A")</f>
        <v>1.3142091559511886E-4</v>
      </c>
    </row>
    <row r="206" spans="2:8">
      <c r="B206" s="23" t="s">
        <v>155</v>
      </c>
      <c r="C206" s="91">
        <v>23313.200000000001</v>
      </c>
      <c r="D206" s="80">
        <f t="shared" ref="D206:D269" si="11">IF(G206="N/A","N/A",C206/$C$513)</f>
        <v>1.814426645320544E-3</v>
      </c>
      <c r="E206" s="38">
        <v>3.1600000000000003E-2</v>
      </c>
      <c r="F206" s="38">
        <v>8.5199999999999998E-2</v>
      </c>
      <c r="G206" s="125">
        <f t="shared" si="9"/>
        <v>0.11814616</v>
      </c>
      <c r="H206" s="126">
        <f t="shared" si="10"/>
        <v>2.1436754074630424E-4</v>
      </c>
    </row>
    <row r="207" spans="2:8">
      <c r="B207" s="23" t="s">
        <v>156</v>
      </c>
      <c r="C207" s="91">
        <v>212965.8</v>
      </c>
      <c r="D207" s="80">
        <f t="shared" si="11"/>
        <v>1.6574765457423514E-2</v>
      </c>
      <c r="E207" s="38">
        <v>3.3799999999999997E-2</v>
      </c>
      <c r="F207" s="38">
        <v>0.128</v>
      </c>
      <c r="G207" s="125">
        <f t="shared" si="9"/>
        <v>0.1639632</v>
      </c>
      <c r="H207" s="126">
        <f t="shared" si="10"/>
        <v>2.7176515836486231E-3</v>
      </c>
    </row>
    <row r="208" spans="2:8">
      <c r="B208" s="23" t="s">
        <v>419</v>
      </c>
      <c r="C208" s="91">
        <v>25063.8</v>
      </c>
      <c r="D208" s="80">
        <f t="shared" si="11"/>
        <v>1.9506728614255035E-3</v>
      </c>
      <c r="E208" s="38">
        <v>3.15E-2</v>
      </c>
      <c r="F208" s="38">
        <v>7.2499999999999995E-2</v>
      </c>
      <c r="G208" s="125">
        <f t="shared" si="9"/>
        <v>0.105141875</v>
      </c>
      <c r="H208" s="126">
        <f t="shared" si="10"/>
        <v>2.0509740216189261E-4</v>
      </c>
    </row>
    <row r="209" spans="2:8">
      <c r="B209" s="23" t="s">
        <v>420</v>
      </c>
      <c r="C209" s="91">
        <v>9738.1</v>
      </c>
      <c r="D209" s="80">
        <f t="shared" si="11"/>
        <v>7.5789973554878738E-4</v>
      </c>
      <c r="E209" s="38">
        <v>3.1699999999999999E-2</v>
      </c>
      <c r="F209" s="38">
        <v>8.2299999999999998E-2</v>
      </c>
      <c r="G209" s="125">
        <f t="shared" si="9"/>
        <v>0.115304455</v>
      </c>
      <c r="H209" s="126">
        <f t="shared" si="10"/>
        <v>8.7389215952097052E-5</v>
      </c>
    </row>
    <row r="210" spans="2:8">
      <c r="B210" s="23" t="s">
        <v>421</v>
      </c>
      <c r="C210" s="91">
        <v>2693.4</v>
      </c>
      <c r="D210" s="80">
        <f t="shared" si="11"/>
        <v>2.0962273418090839E-4</v>
      </c>
      <c r="E210" s="38">
        <v>0</v>
      </c>
      <c r="F210" s="38">
        <v>0.05</v>
      </c>
      <c r="G210" s="125">
        <f t="shared" si="9"/>
        <v>0.05</v>
      </c>
      <c r="H210" s="126">
        <f t="shared" si="10"/>
        <v>1.0481136709045421E-5</v>
      </c>
    </row>
    <row r="211" spans="2:8">
      <c r="B211" s="23" t="s">
        <v>157</v>
      </c>
      <c r="C211" s="91">
        <v>38456.800000000003</v>
      </c>
      <c r="D211" s="80">
        <f t="shared" si="11"/>
        <v>2.9930272383783909E-3</v>
      </c>
      <c r="E211" s="38">
        <v>0</v>
      </c>
      <c r="F211" s="38">
        <v>0.17399999999999999</v>
      </c>
      <c r="G211" s="125">
        <f t="shared" si="9"/>
        <v>0.17399999999999999</v>
      </c>
      <c r="H211" s="126">
        <f t="shared" si="10"/>
        <v>5.2078673947783993E-4</v>
      </c>
    </row>
    <row r="212" spans="2:8">
      <c r="B212" s="23" t="s">
        <v>422</v>
      </c>
      <c r="C212" s="91">
        <v>15966.5</v>
      </c>
      <c r="D212" s="80">
        <f t="shared" si="11"/>
        <v>1.2426454983661816E-3</v>
      </c>
      <c r="E212" s="38">
        <v>9.1500000000000001E-3</v>
      </c>
      <c r="F212" s="38">
        <v>0.13300000000000001</v>
      </c>
      <c r="G212" s="125">
        <f t="shared" si="9"/>
        <v>0.142758475</v>
      </c>
      <c r="H212" s="126">
        <f t="shared" si="10"/>
        <v>1.7739817631237106E-4</v>
      </c>
    </row>
    <row r="213" spans="2:8">
      <c r="B213" s="23" t="s">
        <v>423</v>
      </c>
      <c r="C213" s="91">
        <v>2850.8</v>
      </c>
      <c r="D213" s="80">
        <f t="shared" si="11"/>
        <v>2.2187290807267157E-4</v>
      </c>
      <c r="E213" s="38">
        <v>0</v>
      </c>
      <c r="F213" s="38">
        <v>0.436</v>
      </c>
      <c r="G213" s="125">
        <f t="shared" si="9"/>
        <v>0.436</v>
      </c>
      <c r="H213" s="126">
        <f t="shared" si="10"/>
        <v>9.6736587919684809E-5</v>
      </c>
    </row>
    <row r="214" spans="2:8">
      <c r="B214" s="23" t="s">
        <v>158</v>
      </c>
      <c r="C214" s="91">
        <v>188282.7</v>
      </c>
      <c r="D214" s="80">
        <f t="shared" si="11"/>
        <v>1.4653721828530378E-2</v>
      </c>
      <c r="E214" s="38">
        <v>0</v>
      </c>
      <c r="F214" s="38">
        <v>0.17600000000000002</v>
      </c>
      <c r="G214" s="125">
        <f t="shared" si="9"/>
        <v>0.17600000000000002</v>
      </c>
      <c r="H214" s="126">
        <f t="shared" si="10"/>
        <v>2.5790550418213465E-3</v>
      </c>
    </row>
    <row r="215" spans="2:8">
      <c r="B215" s="23" t="s">
        <v>424</v>
      </c>
      <c r="C215" s="91">
        <v>4567.8999999999996</v>
      </c>
      <c r="D215" s="80">
        <f t="shared" si="11"/>
        <v>3.5551187624005765E-4</v>
      </c>
      <c r="E215" s="38">
        <v>5.1399999999999994E-2</v>
      </c>
      <c r="F215" s="38">
        <v>0.10400000000000001</v>
      </c>
      <c r="G215" s="125">
        <f t="shared" si="9"/>
        <v>0.15807280000000001</v>
      </c>
      <c r="H215" s="126">
        <f t="shared" si="10"/>
        <v>5.6196757710519391E-5</v>
      </c>
    </row>
    <row r="216" spans="2:8">
      <c r="B216" s="23" t="s">
        <v>425</v>
      </c>
      <c r="C216" s="91">
        <v>17343.099999999999</v>
      </c>
      <c r="D216" s="80">
        <f t="shared" si="11"/>
        <v>1.3497839315262908E-3</v>
      </c>
      <c r="E216" s="38">
        <v>3.7999999999999999E-2</v>
      </c>
      <c r="F216" s="38">
        <v>7.5399999999999995E-2</v>
      </c>
      <c r="G216" s="125">
        <f t="shared" si="9"/>
        <v>0.11483259999999999</v>
      </c>
      <c r="H216" s="126">
        <f t="shared" si="10"/>
        <v>1.5499919829538593E-4</v>
      </c>
    </row>
    <row r="217" spans="2:8">
      <c r="B217" s="23" t="s">
        <v>426</v>
      </c>
      <c r="C217" s="91">
        <v>27293.3</v>
      </c>
      <c r="D217" s="80">
        <f t="shared" si="11"/>
        <v>2.1241910487932673E-3</v>
      </c>
      <c r="E217" s="38">
        <v>1.2199999999999999E-2</v>
      </c>
      <c r="F217" s="38">
        <v>0.193</v>
      </c>
      <c r="G217" s="125">
        <f t="shared" si="9"/>
        <v>0.20637730000000001</v>
      </c>
      <c r="H217" s="126">
        <f t="shared" si="10"/>
        <v>4.3838481333412281E-4</v>
      </c>
    </row>
    <row r="218" spans="2:8">
      <c r="B218" s="23" t="s">
        <v>427</v>
      </c>
      <c r="C218" s="91">
        <v>11482.8</v>
      </c>
      <c r="D218" s="80">
        <f t="shared" si="11"/>
        <v>8.9368676470354732E-4</v>
      </c>
      <c r="E218" s="38">
        <v>1.23E-2</v>
      </c>
      <c r="F218" s="38">
        <v>0.14699999999999999</v>
      </c>
      <c r="G218" s="125">
        <f t="shared" si="9"/>
        <v>0.16020404999999999</v>
      </c>
      <c r="H218" s="126">
        <f t="shared" si="10"/>
        <v>1.4317223913690532E-4</v>
      </c>
    </row>
    <row r="219" spans="2:8">
      <c r="B219" s="23" t="s">
        <v>428</v>
      </c>
      <c r="C219" s="91">
        <v>2634.6</v>
      </c>
      <c r="D219" s="80">
        <f t="shared" si="11"/>
        <v>2.0504643033824205E-4</v>
      </c>
      <c r="E219" s="38">
        <v>8.0300000000000007E-3</v>
      </c>
      <c r="F219" s="38">
        <v>0.15</v>
      </c>
      <c r="G219" s="125">
        <f t="shared" si="9"/>
        <v>0.15863225</v>
      </c>
      <c r="H219" s="126">
        <f t="shared" si="10"/>
        <v>3.2526976599023601E-5</v>
      </c>
    </row>
    <row r="220" spans="2:8">
      <c r="B220" s="23" t="s">
        <v>429</v>
      </c>
      <c r="C220" s="91">
        <v>4806</v>
      </c>
      <c r="D220" s="80">
        <f t="shared" si="11"/>
        <v>3.7404279367099041E-4</v>
      </c>
      <c r="E220" s="38">
        <v>3.1300000000000001E-2</v>
      </c>
      <c r="F220" s="38">
        <v>2.7699999999999999E-2</v>
      </c>
      <c r="G220" s="125">
        <f t="shared" si="9"/>
        <v>5.9433504999999998E-2</v>
      </c>
      <c r="H220" s="126">
        <f t="shared" si="10"/>
        <v>2.2230674247858777E-5</v>
      </c>
    </row>
    <row r="221" spans="2:8">
      <c r="B221" s="23" t="s">
        <v>430</v>
      </c>
      <c r="C221" s="91">
        <v>4478.8999999999996</v>
      </c>
      <c r="D221" s="80">
        <f t="shared" si="11"/>
        <v>3.48585157838743E-4</v>
      </c>
      <c r="E221" s="38">
        <v>4.1700000000000001E-2</v>
      </c>
      <c r="F221" s="38">
        <v>8.8699999999999987E-2</v>
      </c>
      <c r="G221" s="125">
        <f t="shared" si="9"/>
        <v>0.13224939499999999</v>
      </c>
      <c r="H221" s="126">
        <f t="shared" si="10"/>
        <v>4.6100176230153269E-5</v>
      </c>
    </row>
    <row r="222" spans="2:8">
      <c r="B222" s="23" t="s">
        <v>431</v>
      </c>
      <c r="C222" s="91">
        <v>17966</v>
      </c>
      <c r="D222" s="80">
        <f t="shared" si="11"/>
        <v>1.3982631775058289E-3</v>
      </c>
      <c r="E222" s="38">
        <v>4.6799999999999994E-2</v>
      </c>
      <c r="F222" s="38">
        <v>5.9699999999999996E-2</v>
      </c>
      <c r="G222" s="125">
        <f t="shared" si="9"/>
        <v>0.10789697999999999</v>
      </c>
      <c r="H222" s="126">
        <f t="shared" si="10"/>
        <v>1.5086837409808285E-4</v>
      </c>
    </row>
    <row r="223" spans="2:8">
      <c r="B223" s="23" t="s">
        <v>432</v>
      </c>
      <c r="C223" s="91">
        <v>12231.1</v>
      </c>
      <c r="D223" s="80">
        <f t="shared" si="11"/>
        <v>9.5192567908224124E-4</v>
      </c>
      <c r="E223" s="38">
        <v>5.1900000000000002E-2</v>
      </c>
      <c r="F223" s="38">
        <v>5.7099999999999998E-2</v>
      </c>
      <c r="G223" s="125">
        <f t="shared" si="9"/>
        <v>0.11048174500000001</v>
      </c>
      <c r="H223" s="126">
        <f t="shared" si="10"/>
        <v>1.0517041013531602E-4</v>
      </c>
    </row>
    <row r="224" spans="2:8">
      <c r="B224" s="23" t="s">
        <v>433</v>
      </c>
      <c r="C224" s="91">
        <v>4898.2</v>
      </c>
      <c r="D224" s="80">
        <f t="shared" si="11"/>
        <v>3.8121856262156583E-4</v>
      </c>
      <c r="E224" s="38">
        <v>6.1399999999999996E-3</v>
      </c>
      <c r="F224" s="38">
        <v>0.13100000000000001</v>
      </c>
      <c r="G224" s="125">
        <f t="shared" si="9"/>
        <v>0.13754217000000002</v>
      </c>
      <c r="H224" s="126">
        <f t="shared" si="10"/>
        <v>5.2433628347251059E-5</v>
      </c>
    </row>
    <row r="225" spans="2:8">
      <c r="B225" s="23" t="s">
        <v>434</v>
      </c>
      <c r="C225" s="91">
        <v>14922.1</v>
      </c>
      <c r="D225" s="80">
        <f t="shared" si="11"/>
        <v>1.1613616253512041E-3</v>
      </c>
      <c r="E225" s="38">
        <v>9.0500000000000008E-3</v>
      </c>
      <c r="F225" s="38">
        <v>8.7599999999999997E-2</v>
      </c>
      <c r="G225" s="125">
        <f t="shared" si="9"/>
        <v>9.7046389999999996E-2</v>
      </c>
      <c r="H225" s="126">
        <f t="shared" si="10"/>
        <v>1.1270595322486684E-4</v>
      </c>
    </row>
    <row r="226" spans="2:8">
      <c r="B226" s="23" t="s">
        <v>435</v>
      </c>
      <c r="C226" s="91">
        <v>41724</v>
      </c>
      <c r="D226" s="80">
        <f t="shared" si="11"/>
        <v>3.2473078491736173E-3</v>
      </c>
      <c r="E226" s="38">
        <v>2.5000000000000001E-2</v>
      </c>
      <c r="F226" s="38">
        <v>0.11699999999999999</v>
      </c>
      <c r="G226" s="125">
        <f t="shared" si="9"/>
        <v>0.14346249999999999</v>
      </c>
      <c r="H226" s="126">
        <f t="shared" si="10"/>
        <v>4.6586690231207006E-4</v>
      </c>
    </row>
    <row r="227" spans="2:8">
      <c r="B227" s="23" t="s">
        <v>159</v>
      </c>
      <c r="C227" s="91">
        <v>44054.9</v>
      </c>
      <c r="D227" s="80">
        <f t="shared" si="11"/>
        <v>3.4287178258210812E-3</v>
      </c>
      <c r="E227" s="38">
        <v>2.64E-2</v>
      </c>
      <c r="F227" s="38">
        <v>0.126</v>
      </c>
      <c r="G227" s="125">
        <f t="shared" si="9"/>
        <v>0.15406320000000001</v>
      </c>
      <c r="H227" s="126">
        <f t="shared" si="10"/>
        <v>5.2823924014303838E-4</v>
      </c>
    </row>
    <row r="228" spans="2:8">
      <c r="B228" s="23" t="s">
        <v>436</v>
      </c>
      <c r="C228" s="91">
        <v>7840.2</v>
      </c>
      <c r="D228" s="80">
        <f t="shared" si="11"/>
        <v>6.1018941134816877E-4</v>
      </c>
      <c r="E228" s="38">
        <v>2.0199999999999999E-2</v>
      </c>
      <c r="F228" s="38">
        <v>0.10300000000000001</v>
      </c>
      <c r="G228" s="125">
        <f t="shared" si="9"/>
        <v>0.12424030000000001</v>
      </c>
      <c r="H228" s="126">
        <f t="shared" si="10"/>
        <v>7.5810115522719897E-5</v>
      </c>
    </row>
    <row r="229" spans="2:8">
      <c r="B229" s="23" t="s">
        <v>160</v>
      </c>
      <c r="C229" s="91">
        <v>5695.6</v>
      </c>
      <c r="D229" s="80">
        <f t="shared" si="11"/>
        <v>4.4327884636547924E-4</v>
      </c>
      <c r="E229" s="38">
        <v>0</v>
      </c>
      <c r="F229" s="38">
        <v>0.10400000000000001</v>
      </c>
      <c r="G229" s="125">
        <f t="shared" si="9"/>
        <v>0.10400000000000001</v>
      </c>
      <c r="H229" s="126">
        <f t="shared" si="10"/>
        <v>4.6101000022009844E-5</v>
      </c>
    </row>
    <row r="230" spans="2:8">
      <c r="B230" s="23" t="s">
        <v>437</v>
      </c>
      <c r="C230" s="91">
        <v>11379.4</v>
      </c>
      <c r="D230" s="80">
        <f t="shared" si="11"/>
        <v>8.8563931883055942E-4</v>
      </c>
      <c r="E230" s="38">
        <v>1.52E-2</v>
      </c>
      <c r="F230" s="38">
        <v>0.14899999999999999</v>
      </c>
      <c r="G230" s="125">
        <f t="shared" si="9"/>
        <v>0.16533239999999999</v>
      </c>
      <c r="H230" s="126">
        <f t="shared" si="10"/>
        <v>1.4642487411662157E-4</v>
      </c>
    </row>
    <row r="231" spans="2:8">
      <c r="B231" s="23" t="s">
        <v>438</v>
      </c>
      <c r="C231" s="91">
        <v>3166.5</v>
      </c>
      <c r="D231" s="80">
        <f t="shared" si="11"/>
        <v>2.4644330132317751E-4</v>
      </c>
      <c r="E231" s="38">
        <v>5.0199999999999995E-2</v>
      </c>
      <c r="F231" s="38">
        <v>-3.3300000000000001E-3</v>
      </c>
      <c r="G231" s="125">
        <f t="shared" si="9"/>
        <v>4.6786416999999997E-2</v>
      </c>
      <c r="H231" s="126">
        <f t="shared" si="10"/>
        <v>1.1530199062562833E-5</v>
      </c>
    </row>
    <row r="232" spans="2:8">
      <c r="B232" s="23" t="s">
        <v>161</v>
      </c>
      <c r="C232" s="91">
        <v>13052.7</v>
      </c>
      <c r="D232" s="80">
        <f t="shared" si="11"/>
        <v>1.0158694076049391E-3</v>
      </c>
      <c r="E232" s="38">
        <v>1.3000000000000001E-2</v>
      </c>
      <c r="F232" s="38">
        <v>8.8499999999999995E-2</v>
      </c>
      <c r="G232" s="125">
        <f t="shared" si="9"/>
        <v>0.10207524999999999</v>
      </c>
      <c r="H232" s="126">
        <f t="shared" si="10"/>
        <v>1.0369512374862605E-4</v>
      </c>
    </row>
    <row r="233" spans="2:8">
      <c r="B233" s="23" t="s">
        <v>439</v>
      </c>
      <c r="C233" s="91">
        <v>5456.1</v>
      </c>
      <c r="D233" s="80">
        <f t="shared" si="11"/>
        <v>4.246389693192449E-4</v>
      </c>
      <c r="E233" s="38">
        <v>2.5399999999999999E-2</v>
      </c>
      <c r="F233" s="38">
        <v>5.9299999999999999E-2</v>
      </c>
      <c r="G233" s="125">
        <f t="shared" si="9"/>
        <v>8.5453109999999999E-2</v>
      </c>
      <c r="H233" s="126">
        <f t="shared" si="10"/>
        <v>3.6286720555524059E-5</v>
      </c>
    </row>
    <row r="234" spans="2:8">
      <c r="B234" s="23" t="s">
        <v>440</v>
      </c>
      <c r="C234" s="91">
        <v>26221.200000000001</v>
      </c>
      <c r="D234" s="80">
        <f t="shared" si="11"/>
        <v>2.0407513319612514E-3</v>
      </c>
      <c r="E234" s="38">
        <v>2.6200000000000001E-2</v>
      </c>
      <c r="F234" s="38">
        <v>0.10400000000000001</v>
      </c>
      <c r="G234" s="125">
        <f t="shared" si="9"/>
        <v>0.13156240000000002</v>
      </c>
      <c r="H234" s="126">
        <f t="shared" si="10"/>
        <v>2.6848614303601897E-4</v>
      </c>
    </row>
    <row r="235" spans="2:8">
      <c r="B235" s="23" t="s">
        <v>162</v>
      </c>
      <c r="C235" s="91">
        <v>12328.9</v>
      </c>
      <c r="D235" s="80">
        <f t="shared" si="11"/>
        <v>9.5953728649402284E-4</v>
      </c>
      <c r="E235" s="38">
        <v>1.61E-2</v>
      </c>
      <c r="F235" s="38">
        <v>0.11900000000000001</v>
      </c>
      <c r="G235" s="125">
        <f t="shared" si="9"/>
        <v>0.13605795000000001</v>
      </c>
      <c r="H235" s="126">
        <f t="shared" si="10"/>
        <v>1.3055267614893944E-4</v>
      </c>
    </row>
    <row r="236" spans="2:8">
      <c r="B236" s="23" t="s">
        <v>441</v>
      </c>
      <c r="C236" s="91">
        <v>4432.7</v>
      </c>
      <c r="D236" s="80">
        <f t="shared" si="11"/>
        <v>3.4498949053379091E-4</v>
      </c>
      <c r="E236" s="38">
        <v>4.7800000000000002E-2</v>
      </c>
      <c r="F236" s="38">
        <v>9.6699999999999994E-2</v>
      </c>
      <c r="G236" s="125">
        <f t="shared" si="9"/>
        <v>0.14681112999999998</v>
      </c>
      <c r="H236" s="126">
        <f t="shared" si="10"/>
        <v>5.0648296943390145E-5</v>
      </c>
    </row>
    <row r="237" spans="2:8">
      <c r="B237" s="23" t="s">
        <v>442</v>
      </c>
      <c r="C237" s="91">
        <v>139056.79999999999</v>
      </c>
      <c r="D237" s="80">
        <f t="shared" si="11"/>
        <v>1.0822553880763249E-2</v>
      </c>
      <c r="E237" s="38">
        <v>3.2599999999999997E-2</v>
      </c>
      <c r="F237" s="38">
        <v>0.114</v>
      </c>
      <c r="G237" s="125">
        <f t="shared" si="9"/>
        <v>0.14845819999999998</v>
      </c>
      <c r="H237" s="126">
        <f t="shared" si="10"/>
        <v>1.6066968685411265E-3</v>
      </c>
    </row>
    <row r="238" spans="2:8">
      <c r="B238" s="23" t="s">
        <v>443</v>
      </c>
      <c r="C238" s="91">
        <v>9812.4</v>
      </c>
      <c r="D238" s="80">
        <f t="shared" si="11"/>
        <v>7.6368237798943534E-4</v>
      </c>
      <c r="E238" s="38">
        <v>0</v>
      </c>
      <c r="F238" s="38">
        <v>0.12300000000000001</v>
      </c>
      <c r="G238" s="125">
        <f t="shared" si="9"/>
        <v>0.12300000000000001</v>
      </c>
      <c r="H238" s="126">
        <f t="shared" si="10"/>
        <v>9.393293249270055E-5</v>
      </c>
    </row>
    <row r="239" spans="2:8">
      <c r="B239" s="23" t="s">
        <v>444</v>
      </c>
      <c r="C239" s="91">
        <v>229289.5</v>
      </c>
      <c r="D239" s="80">
        <f t="shared" si="11"/>
        <v>1.7845211223350928E-2</v>
      </c>
      <c r="E239" s="38">
        <v>1.7100000000000001E-2</v>
      </c>
      <c r="F239" s="38">
        <v>0.114</v>
      </c>
      <c r="G239" s="125">
        <f t="shared" si="9"/>
        <v>0.13207469999999999</v>
      </c>
      <c r="H239" s="126">
        <f t="shared" si="10"/>
        <v>2.3569009187607067E-3</v>
      </c>
    </row>
    <row r="240" spans="2:8">
      <c r="B240" s="23" t="s">
        <v>163</v>
      </c>
      <c r="C240" s="91">
        <v>4620</v>
      </c>
      <c r="D240" s="80">
        <f t="shared" si="11"/>
        <v>3.5956673049520926E-4</v>
      </c>
      <c r="E240" s="38">
        <v>2.18E-2</v>
      </c>
      <c r="F240" s="38">
        <v>5.8499999999999996E-2</v>
      </c>
      <c r="G240" s="125">
        <f t="shared" si="9"/>
        <v>8.093765E-2</v>
      </c>
      <c r="H240" s="126">
        <f t="shared" si="10"/>
        <v>2.9102486184465575E-5</v>
      </c>
    </row>
    <row r="241" spans="2:8">
      <c r="B241" s="23" t="s">
        <v>445</v>
      </c>
      <c r="C241" s="91">
        <v>4410.3</v>
      </c>
      <c r="D241" s="80">
        <f t="shared" si="11"/>
        <v>3.4324613668896572E-4</v>
      </c>
      <c r="E241" s="38">
        <v>1.61E-2</v>
      </c>
      <c r="F241" s="38">
        <v>0.13400000000000001</v>
      </c>
      <c r="G241" s="125">
        <f t="shared" si="9"/>
        <v>0.1511787</v>
      </c>
      <c r="H241" s="126">
        <f t="shared" si="10"/>
        <v>5.1891504724660139E-5</v>
      </c>
    </row>
    <row r="242" spans="2:8">
      <c r="B242" s="23" t="s">
        <v>446</v>
      </c>
      <c r="C242" s="91">
        <v>12968.3</v>
      </c>
      <c r="D242" s="80">
        <f t="shared" si="11"/>
        <v>1.0093006993681867E-3</v>
      </c>
      <c r="E242" s="38">
        <v>3.5400000000000001E-2</v>
      </c>
      <c r="F242" s="38">
        <v>6.9500000000000006E-2</v>
      </c>
      <c r="G242" s="125">
        <f t="shared" si="9"/>
        <v>0.10613015000000001</v>
      </c>
      <c r="H242" s="126">
        <f t="shared" si="10"/>
        <v>1.0711723461905057E-4</v>
      </c>
    </row>
    <row r="243" spans="2:8">
      <c r="B243" s="23" t="s">
        <v>447</v>
      </c>
      <c r="C243" s="91">
        <v>17276.5</v>
      </c>
      <c r="D243" s="80">
        <f t="shared" si="11"/>
        <v>1.3446005669698015E-3</v>
      </c>
      <c r="E243" s="38">
        <v>1.0200000000000001E-2</v>
      </c>
      <c r="F243" s="38">
        <v>0.151</v>
      </c>
      <c r="G243" s="125">
        <f t="shared" si="9"/>
        <v>0.16197010000000001</v>
      </c>
      <c r="H243" s="126">
        <f t="shared" si="10"/>
        <v>2.1778508829215545E-4</v>
      </c>
    </row>
    <row r="244" spans="2:8">
      <c r="B244" s="23" t="s">
        <v>448</v>
      </c>
      <c r="C244" s="91">
        <v>21765.4</v>
      </c>
      <c r="D244" s="80">
        <f t="shared" si="11"/>
        <v>1.6939640077749845E-3</v>
      </c>
      <c r="E244" s="38">
        <v>0</v>
      </c>
      <c r="F244" s="38">
        <v>0.20899999999999999</v>
      </c>
      <c r="G244" s="125">
        <f t="shared" si="9"/>
        <v>0.20899999999999999</v>
      </c>
      <c r="H244" s="126">
        <f t="shared" si="10"/>
        <v>3.5403847762497173E-4</v>
      </c>
    </row>
    <row r="245" spans="2:8">
      <c r="B245" s="23" t="s">
        <v>449</v>
      </c>
      <c r="C245" s="91">
        <v>9950.5</v>
      </c>
      <c r="D245" s="80">
        <f t="shared" si="11"/>
        <v>7.744304657559697E-4</v>
      </c>
      <c r="E245" s="38">
        <v>3.1099999999999999E-2</v>
      </c>
      <c r="F245" s="38">
        <v>0.127</v>
      </c>
      <c r="G245" s="125">
        <f t="shared" si="9"/>
        <v>0.16007484999999999</v>
      </c>
      <c r="H245" s="126">
        <f t="shared" si="10"/>
        <v>1.2396684064131699E-4</v>
      </c>
    </row>
    <row r="246" spans="2:8">
      <c r="B246" s="23" t="s">
        <v>450</v>
      </c>
      <c r="C246" s="91">
        <v>5651.3</v>
      </c>
      <c r="D246" s="80">
        <f t="shared" si="11"/>
        <v>4.3983105282415072E-4</v>
      </c>
      <c r="E246" s="38">
        <v>3.27E-2</v>
      </c>
      <c r="F246" s="38">
        <v>0.13800000000000001</v>
      </c>
      <c r="G246" s="125">
        <f t="shared" si="9"/>
        <v>0.17295630000000001</v>
      </c>
      <c r="H246" s="126">
        <f t="shared" si="10"/>
        <v>7.6071551521569663E-5</v>
      </c>
    </row>
    <row r="247" spans="2:8">
      <c r="B247" s="23" t="s">
        <v>164</v>
      </c>
      <c r="C247" s="91">
        <v>5134.6000000000004</v>
      </c>
      <c r="D247" s="80">
        <f t="shared" si="11"/>
        <v>3.9961717194820384E-4</v>
      </c>
      <c r="E247" s="38">
        <v>0</v>
      </c>
      <c r="F247" s="38">
        <v>0.311</v>
      </c>
      <c r="G247" s="125">
        <f t="shared" si="9"/>
        <v>0.311</v>
      </c>
      <c r="H247" s="126">
        <f t="shared" si="10"/>
        <v>1.2428094047589139E-4</v>
      </c>
    </row>
    <row r="248" spans="2:8">
      <c r="B248" s="23" t="s">
        <v>451</v>
      </c>
      <c r="C248" s="91">
        <v>4288.5</v>
      </c>
      <c r="D248" s="80">
        <f t="shared" si="11"/>
        <v>3.3376665015772837E-4</v>
      </c>
      <c r="E248" s="38">
        <v>1.54E-2</v>
      </c>
      <c r="F248" s="38">
        <v>0.13500000000000001</v>
      </c>
      <c r="G248" s="125">
        <f t="shared" si="9"/>
        <v>0.1514395</v>
      </c>
      <c r="H248" s="126">
        <f t="shared" si="10"/>
        <v>5.0545454616561306E-5</v>
      </c>
    </row>
    <row r="249" spans="2:8">
      <c r="B249" s="23" t="s">
        <v>452</v>
      </c>
      <c r="C249" s="91">
        <v>4665.7</v>
      </c>
      <c r="D249" s="80">
        <f t="shared" si="11"/>
        <v>3.6312348365183936E-4</v>
      </c>
      <c r="E249" s="38">
        <v>0</v>
      </c>
      <c r="F249" s="38">
        <v>0.14400000000000002</v>
      </c>
      <c r="G249" s="125">
        <f t="shared" si="9"/>
        <v>0.14400000000000002</v>
      </c>
      <c r="H249" s="126">
        <f t="shared" si="10"/>
        <v>5.2289781645864875E-5</v>
      </c>
    </row>
    <row r="250" spans="2:8">
      <c r="B250" s="23" t="s">
        <v>453</v>
      </c>
      <c r="C250" s="91">
        <v>2511.5</v>
      </c>
      <c r="D250" s="80">
        <f t="shared" si="11"/>
        <v>1.9546576702136756E-4</v>
      </c>
      <c r="E250" s="38">
        <v>0</v>
      </c>
      <c r="F250" s="38">
        <v>0.12</v>
      </c>
      <c r="G250" s="125">
        <f t="shared" si="9"/>
        <v>0.12</v>
      </c>
      <c r="H250" s="126">
        <f t="shared" si="10"/>
        <v>2.3455892042564105E-5</v>
      </c>
    </row>
    <row r="251" spans="2:8">
      <c r="B251" s="23" t="s">
        <v>165</v>
      </c>
      <c r="C251" s="91">
        <v>184006.9</v>
      </c>
      <c r="D251" s="80">
        <f t="shared" si="11"/>
        <v>1.4320943597740027E-2</v>
      </c>
      <c r="E251" s="38">
        <v>3.6400000000000002E-2</v>
      </c>
      <c r="F251" s="38">
        <v>6.4100000000000004E-2</v>
      </c>
      <c r="G251" s="125">
        <f t="shared" si="9"/>
        <v>0.10166662000000001</v>
      </c>
      <c r="H251" s="126">
        <f t="shared" si="10"/>
        <v>1.4559619307928683E-3</v>
      </c>
    </row>
    <row r="252" spans="2:8">
      <c r="B252" s="23" t="s">
        <v>166</v>
      </c>
      <c r="C252" s="91">
        <v>19324.5</v>
      </c>
      <c r="D252" s="80">
        <f t="shared" si="11"/>
        <v>1.5039929184966821E-3</v>
      </c>
      <c r="E252" s="38">
        <v>2.53E-2</v>
      </c>
      <c r="F252" s="38">
        <v>0.17600000000000002</v>
      </c>
      <c r="G252" s="125">
        <f t="shared" si="9"/>
        <v>0.20352640000000002</v>
      </c>
      <c r="H252" s="126">
        <f t="shared" si="10"/>
        <v>3.0610226432712317E-4</v>
      </c>
    </row>
    <row r="253" spans="2:8">
      <c r="B253" s="23" t="s">
        <v>454</v>
      </c>
      <c r="C253" s="91">
        <v>6004.5</v>
      </c>
      <c r="D253" s="80">
        <f t="shared" si="11"/>
        <v>4.6732000719880608E-4</v>
      </c>
      <c r="E253" s="38">
        <v>1.23E-2</v>
      </c>
      <c r="F253" s="38">
        <v>0.17399999999999999</v>
      </c>
      <c r="G253" s="125">
        <f t="shared" si="9"/>
        <v>0.18737009999999998</v>
      </c>
      <c r="H253" s="126">
        <f t="shared" si="10"/>
        <v>8.7561796480841009E-5</v>
      </c>
    </row>
    <row r="254" spans="2:8">
      <c r="B254" s="23" t="s">
        <v>167</v>
      </c>
      <c r="C254" s="91">
        <v>138753</v>
      </c>
      <c r="D254" s="80">
        <f t="shared" si="11"/>
        <v>1.0798909644242807E-2</v>
      </c>
      <c r="E254" s="38">
        <v>3.2899999999999999E-2</v>
      </c>
      <c r="F254" s="38">
        <v>6.4600000000000005E-2</v>
      </c>
      <c r="G254" s="125">
        <f t="shared" si="9"/>
        <v>9.8562670000000005E-2</v>
      </c>
      <c r="H254" s="126">
        <f t="shared" si="10"/>
        <v>1.0643693676253214E-3</v>
      </c>
    </row>
    <row r="255" spans="2:8">
      <c r="B255" s="23" t="s">
        <v>455</v>
      </c>
      <c r="C255" s="91">
        <v>8859.2999999999993</v>
      </c>
      <c r="D255" s="80">
        <f t="shared" si="11"/>
        <v>6.8950422845805355E-4</v>
      </c>
      <c r="E255" s="38">
        <v>0</v>
      </c>
      <c r="F255" s="38">
        <v>0.16399999999999998</v>
      </c>
      <c r="G255" s="125">
        <f t="shared" si="9"/>
        <v>0.16399999999999998</v>
      </c>
      <c r="H255" s="126">
        <f t="shared" si="10"/>
        <v>1.1307869346712077E-4</v>
      </c>
    </row>
    <row r="256" spans="2:8">
      <c r="B256" s="23" t="s">
        <v>456</v>
      </c>
      <c r="C256" s="91">
        <v>17673</v>
      </c>
      <c r="D256" s="80">
        <f t="shared" si="11"/>
        <v>1.3754594865891415E-3</v>
      </c>
      <c r="E256" s="38">
        <v>3.4799999999999998E-2</v>
      </c>
      <c r="F256" s="38">
        <v>7.7899999999999997E-2</v>
      </c>
      <c r="G256" s="125">
        <f t="shared" si="9"/>
        <v>0.11405546</v>
      </c>
      <c r="H256" s="126">
        <f t="shared" si="10"/>
        <v>1.5687866445428835E-4</v>
      </c>
    </row>
    <row r="257" spans="2:8">
      <c r="B257" s="23" t="s">
        <v>168</v>
      </c>
      <c r="C257" s="91">
        <v>7282</v>
      </c>
      <c r="D257" s="80">
        <f t="shared" si="11"/>
        <v>5.6674565616149657E-4</v>
      </c>
      <c r="E257" s="38">
        <v>2.6200000000000001E-2</v>
      </c>
      <c r="F257" s="38">
        <v>5.74E-2</v>
      </c>
      <c r="G257" s="125">
        <f t="shared" si="9"/>
        <v>8.435194E-2</v>
      </c>
      <c r="H257" s="126">
        <f t="shared" si="10"/>
        <v>4.7806095583795188E-5</v>
      </c>
    </row>
    <row r="258" spans="2:8">
      <c r="B258" s="23" t="s">
        <v>169</v>
      </c>
      <c r="C258" s="91">
        <v>32001</v>
      </c>
      <c r="D258" s="80">
        <f t="shared" si="11"/>
        <v>2.4905833209041542E-3</v>
      </c>
      <c r="E258" s="38">
        <v>3.6299999999999999E-2</v>
      </c>
      <c r="F258" s="38">
        <v>7.9600000000000004E-2</v>
      </c>
      <c r="G258" s="125">
        <f t="shared" si="9"/>
        <v>0.11734474</v>
      </c>
      <c r="H258" s="126">
        <f t="shared" si="10"/>
        <v>2.9225685223983455E-4</v>
      </c>
    </row>
    <row r="259" spans="2:8">
      <c r="B259" s="23" t="s">
        <v>457</v>
      </c>
      <c r="C259" s="91">
        <v>7634</v>
      </c>
      <c r="D259" s="80">
        <f t="shared" si="11"/>
        <v>5.941412165801791E-4</v>
      </c>
      <c r="E259" s="38">
        <v>4.0500000000000001E-2</v>
      </c>
      <c r="F259" s="38">
        <v>8.0600000000000005E-2</v>
      </c>
      <c r="G259" s="125">
        <f t="shared" si="9"/>
        <v>0.12273215000000001</v>
      </c>
      <c r="H259" s="126">
        <f t="shared" si="10"/>
        <v>7.2920228914501029E-5</v>
      </c>
    </row>
    <row r="260" spans="2:8">
      <c r="B260" s="23" t="s">
        <v>1997</v>
      </c>
      <c r="C260" s="91">
        <v>35668</v>
      </c>
      <c r="D260" s="80">
        <f t="shared" si="11"/>
        <v>2.7759796846976458E-3</v>
      </c>
      <c r="E260" s="38">
        <v>3.9599999999999996E-2</v>
      </c>
      <c r="F260" s="38">
        <v>0.113</v>
      </c>
      <c r="G260" s="125">
        <f t="shared" si="9"/>
        <v>0.15483740000000001</v>
      </c>
      <c r="H260" s="126">
        <f t="shared" si="10"/>
        <v>4.298254768314033E-4</v>
      </c>
    </row>
    <row r="261" spans="2:8">
      <c r="B261" s="23" t="s">
        <v>458</v>
      </c>
      <c r="C261" s="91">
        <v>8324.6</v>
      </c>
      <c r="D261" s="80">
        <f t="shared" si="11"/>
        <v>6.4788943824251499E-4</v>
      </c>
      <c r="E261" s="38">
        <v>2.81E-2</v>
      </c>
      <c r="F261" s="38">
        <v>0.1</v>
      </c>
      <c r="G261" s="125">
        <f t="shared" si="9"/>
        <v>0.12950500000000001</v>
      </c>
      <c r="H261" s="126">
        <f t="shared" si="10"/>
        <v>8.390492169959691E-5</v>
      </c>
    </row>
    <row r="262" spans="2:8">
      <c r="B262" s="23" t="s">
        <v>170</v>
      </c>
      <c r="C262" s="91">
        <v>10718.5</v>
      </c>
      <c r="D262" s="80">
        <f t="shared" si="11"/>
        <v>8.3420259757854994E-4</v>
      </c>
      <c r="E262" s="38">
        <v>2.86E-2</v>
      </c>
      <c r="F262" s="38">
        <v>0.13300000000000001</v>
      </c>
      <c r="G262" s="125">
        <f t="shared" si="9"/>
        <v>0.16350190000000001</v>
      </c>
      <c r="H262" s="126">
        <f t="shared" si="10"/>
        <v>1.3639370968902831E-4</v>
      </c>
    </row>
    <row r="263" spans="2:8">
      <c r="B263" s="23" t="s">
        <v>459</v>
      </c>
      <c r="C263" s="91">
        <v>69182</v>
      </c>
      <c r="D263" s="80">
        <f t="shared" si="11"/>
        <v>5.384317218424149E-3</v>
      </c>
      <c r="E263" s="38">
        <v>2.9700000000000001E-2</v>
      </c>
      <c r="F263" s="38">
        <v>9.8299999999999998E-2</v>
      </c>
      <c r="G263" s="125">
        <f t="shared" si="9"/>
        <v>0.12945975500000001</v>
      </c>
      <c r="H263" s="126">
        <f t="shared" si="10"/>
        <v>6.9705238793947187E-4</v>
      </c>
    </row>
    <row r="264" spans="2:8">
      <c r="B264" s="23" t="s">
        <v>171</v>
      </c>
      <c r="C264" s="91">
        <v>7155.9</v>
      </c>
      <c r="D264" s="80">
        <f t="shared" si="11"/>
        <v>5.5693150795469001E-4</v>
      </c>
      <c r="E264" s="38">
        <v>2.7200000000000002E-2</v>
      </c>
      <c r="F264" s="38">
        <v>3.2199999999999999E-2</v>
      </c>
      <c r="G264" s="125">
        <f t="shared" si="9"/>
        <v>5.9837920000000003E-2</v>
      </c>
      <c r="H264" s="126">
        <f t="shared" si="10"/>
        <v>3.3325623018472109E-5</v>
      </c>
    </row>
    <row r="265" spans="2:8">
      <c r="B265" s="23" t="s">
        <v>460</v>
      </c>
      <c r="C265" s="91">
        <v>8630.7000000000007</v>
      </c>
      <c r="D265" s="80">
        <f t="shared" si="11"/>
        <v>6.7171267984523879E-4</v>
      </c>
      <c r="E265" s="38">
        <v>0</v>
      </c>
      <c r="F265" s="38">
        <v>0.12</v>
      </c>
      <c r="G265" s="125">
        <f t="shared" si="9"/>
        <v>0.12</v>
      </c>
      <c r="H265" s="126">
        <f t="shared" si="10"/>
        <v>8.0605521581428647E-5</v>
      </c>
    </row>
    <row r="266" spans="2:8">
      <c r="B266" s="23" t="s">
        <v>2191</v>
      </c>
      <c r="C266" s="91">
        <v>4660.2</v>
      </c>
      <c r="D266" s="80">
        <f t="shared" si="11"/>
        <v>3.6269542802029744E-4</v>
      </c>
      <c r="E266" s="38">
        <v>0</v>
      </c>
      <c r="F266" s="38">
        <v>0.1</v>
      </c>
      <c r="G266" s="125">
        <f t="shared" si="9"/>
        <v>0.1</v>
      </c>
      <c r="H266" s="126">
        <f t="shared" si="10"/>
        <v>3.6269542802029745E-5</v>
      </c>
    </row>
    <row r="267" spans="2:8">
      <c r="B267" s="23" t="s">
        <v>172</v>
      </c>
      <c r="C267" s="91">
        <v>3588.8</v>
      </c>
      <c r="D267" s="80">
        <f t="shared" si="11"/>
        <v>2.7931019099593229E-4</v>
      </c>
      <c r="E267" s="38">
        <v>1.72E-2</v>
      </c>
      <c r="F267" s="38">
        <v>0.185</v>
      </c>
      <c r="G267" s="125">
        <f t="shared" si="9"/>
        <v>0.203791</v>
      </c>
      <c r="H267" s="126">
        <f t="shared" si="10"/>
        <v>5.6920903133252039E-5</v>
      </c>
    </row>
    <row r="268" spans="2:8">
      <c r="B268" s="23" t="s">
        <v>173</v>
      </c>
      <c r="C268" s="91">
        <v>2872.2</v>
      </c>
      <c r="D268" s="80">
        <f t="shared" si="11"/>
        <v>2.2353843362085281E-4</v>
      </c>
      <c r="E268" s="38">
        <v>5.4699999999999999E-2</v>
      </c>
      <c r="F268" s="38">
        <v>0.15</v>
      </c>
      <c r="G268" s="125">
        <f t="shared" si="9"/>
        <v>0.2088025</v>
      </c>
      <c r="H268" s="126">
        <f t="shared" si="10"/>
        <v>4.6675383786118116E-5</v>
      </c>
    </row>
    <row r="269" spans="2:8">
      <c r="B269" s="23" t="s">
        <v>174</v>
      </c>
      <c r="C269" s="91">
        <v>4902.3</v>
      </c>
      <c r="D269" s="80">
        <f t="shared" si="11"/>
        <v>3.8153765863780618E-4</v>
      </c>
      <c r="E269" s="38">
        <v>5.9499999999999996E-3</v>
      </c>
      <c r="F269" s="38">
        <v>0.17300000000000001</v>
      </c>
      <c r="G269" s="125">
        <f t="shared" ref="G269:G332" si="12">IFERROR(E269*(1+0.5*F269)+F269,"N/A")</f>
        <v>0.17946467500000002</v>
      </c>
      <c r="H269" s="126">
        <f t="shared" ref="H269:H332" si="13">IF(ISNUMBER(G269),D269*G269,"N/A")</f>
        <v>6.8472531907694842E-5</v>
      </c>
    </row>
    <row r="270" spans="2:8">
      <c r="B270" s="23" t="s">
        <v>461</v>
      </c>
      <c r="C270" s="91">
        <v>5265.9</v>
      </c>
      <c r="D270" s="80">
        <f t="shared" ref="D270:D333" si="14">IF(G270="N/A","N/A",C270/$C$513)</f>
        <v>4.0983602729755897E-4</v>
      </c>
      <c r="E270" s="38">
        <v>1.1599999999999999E-2</v>
      </c>
      <c r="F270" s="38">
        <v>0</v>
      </c>
      <c r="G270" s="125">
        <f t="shared" si="12"/>
        <v>1.1599999999999999E-2</v>
      </c>
      <c r="H270" s="126">
        <f t="shared" si="13"/>
        <v>4.7540979166516839E-6</v>
      </c>
    </row>
    <row r="271" spans="2:8">
      <c r="B271" s="23" t="s">
        <v>462</v>
      </c>
      <c r="C271" s="91">
        <v>1848.9</v>
      </c>
      <c r="D271" s="80">
        <f t="shared" si="14"/>
        <v>1.438967376650633E-4</v>
      </c>
      <c r="E271" s="38">
        <v>4.5700000000000005E-2</v>
      </c>
      <c r="F271" s="38">
        <v>-6.0499999999999998E-2</v>
      </c>
      <c r="G271" s="125">
        <f t="shared" si="12"/>
        <v>-1.6182424999999993E-2</v>
      </c>
      <c r="H271" s="126">
        <f t="shared" si="13"/>
        <v>-2.3285981650095609E-6</v>
      </c>
    </row>
    <row r="272" spans="2:8">
      <c r="B272" s="23" t="s">
        <v>463</v>
      </c>
      <c r="C272" s="91">
        <v>7828.8</v>
      </c>
      <c r="D272" s="80">
        <f t="shared" si="14"/>
        <v>6.0930216876642742E-4</v>
      </c>
      <c r="E272" s="38">
        <v>0</v>
      </c>
      <c r="F272" s="38">
        <v>9.7200000000000009E-2</v>
      </c>
      <c r="G272" s="125">
        <f t="shared" si="12"/>
        <v>9.7200000000000009E-2</v>
      </c>
      <c r="H272" s="126">
        <f t="shared" si="13"/>
        <v>5.9224170804096751E-5</v>
      </c>
    </row>
    <row r="273" spans="2:8">
      <c r="B273" s="23" t="s">
        <v>175</v>
      </c>
      <c r="C273" s="91">
        <v>12776.8</v>
      </c>
      <c r="D273" s="80">
        <f t="shared" si="14"/>
        <v>9.9439658056086353E-4</v>
      </c>
      <c r="E273" s="38">
        <v>9.1799999999999993E-2</v>
      </c>
      <c r="F273" s="38">
        <v>0.13400000000000001</v>
      </c>
      <c r="G273" s="125">
        <f t="shared" si="12"/>
        <v>0.23195060000000001</v>
      </c>
      <c r="H273" s="126">
        <f t="shared" si="13"/>
        <v>2.3065088349904063E-4</v>
      </c>
    </row>
    <row r="274" spans="2:8">
      <c r="B274" s="23" t="s">
        <v>464</v>
      </c>
      <c r="C274" s="91">
        <v>6107.9</v>
      </c>
      <c r="D274" s="80">
        <f t="shared" si="14"/>
        <v>4.7536745307179409E-4</v>
      </c>
      <c r="E274" s="38">
        <v>1.4999999999999999E-2</v>
      </c>
      <c r="F274" s="38">
        <v>0.1</v>
      </c>
      <c r="G274" s="125">
        <f t="shared" si="12"/>
        <v>0.11575000000000001</v>
      </c>
      <c r="H274" s="126">
        <f t="shared" si="13"/>
        <v>5.502378269306017E-5</v>
      </c>
    </row>
    <row r="275" spans="2:8">
      <c r="B275" s="23" t="s">
        <v>465</v>
      </c>
      <c r="C275" s="91">
        <v>7143.3</v>
      </c>
      <c r="D275" s="80">
        <f t="shared" si="14"/>
        <v>5.5595087141697584E-4</v>
      </c>
      <c r="E275" s="38">
        <v>3.2199999999999999E-2</v>
      </c>
      <c r="F275" s="38">
        <v>8.6300000000000002E-2</v>
      </c>
      <c r="G275" s="125">
        <f t="shared" si="12"/>
        <v>0.11988943000000001</v>
      </c>
      <c r="H275" s="126">
        <f t="shared" si="13"/>
        <v>6.6652633082184534E-5</v>
      </c>
    </row>
    <row r="276" spans="2:8">
      <c r="B276" s="23" t="s">
        <v>176</v>
      </c>
      <c r="C276" s="91">
        <v>27275.7</v>
      </c>
      <c r="D276" s="80">
        <f t="shared" si="14"/>
        <v>2.1228212707723334E-3</v>
      </c>
      <c r="E276" s="38">
        <v>4.7300000000000002E-2</v>
      </c>
      <c r="F276" s="38">
        <v>6.0999999999999999E-2</v>
      </c>
      <c r="G276" s="125">
        <f t="shared" si="12"/>
        <v>0.10974265</v>
      </c>
      <c r="H276" s="126">
        <f t="shared" si="13"/>
        <v>2.3296403173092342E-4</v>
      </c>
    </row>
    <row r="277" spans="2:8">
      <c r="B277" s="23" t="s">
        <v>466</v>
      </c>
      <c r="C277" s="91">
        <v>16234.6</v>
      </c>
      <c r="D277" s="80">
        <f t="shared" si="14"/>
        <v>1.263511264696434E-3</v>
      </c>
      <c r="E277" s="38">
        <v>6.11E-3</v>
      </c>
      <c r="F277" s="38">
        <v>0</v>
      </c>
      <c r="G277" s="125">
        <f t="shared" si="12"/>
        <v>6.11E-3</v>
      </c>
      <c r="H277" s="126">
        <f t="shared" si="13"/>
        <v>7.7200538272952116E-6</v>
      </c>
    </row>
    <row r="278" spans="2:8">
      <c r="B278" s="23" t="s">
        <v>467</v>
      </c>
      <c r="C278" s="91">
        <v>16714</v>
      </c>
      <c r="D278" s="80">
        <f t="shared" si="14"/>
        <v>1.3008221501075602E-3</v>
      </c>
      <c r="E278" s="38">
        <v>4.8399999999999999E-2</v>
      </c>
      <c r="F278" s="38">
        <v>8.9499999999999996E-2</v>
      </c>
      <c r="G278" s="125">
        <f t="shared" si="12"/>
        <v>0.14006589999999999</v>
      </c>
      <c r="H278" s="126">
        <f t="shared" si="13"/>
        <v>1.8220082519475051E-4</v>
      </c>
    </row>
    <row r="279" spans="2:8">
      <c r="B279" s="23" t="s">
        <v>177</v>
      </c>
      <c r="C279" s="91">
        <v>33689.5</v>
      </c>
      <c r="D279" s="80">
        <f t="shared" si="14"/>
        <v>2.6219963997875222E-3</v>
      </c>
      <c r="E279" s="38">
        <v>2.2400000000000003E-2</v>
      </c>
      <c r="F279" s="38">
        <v>0.159</v>
      </c>
      <c r="G279" s="125">
        <f t="shared" si="12"/>
        <v>0.1831808</v>
      </c>
      <c r="H279" s="126">
        <f t="shared" si="13"/>
        <v>4.8029939811019819E-4</v>
      </c>
    </row>
    <row r="280" spans="2:8">
      <c r="B280" s="23" t="s">
        <v>468</v>
      </c>
      <c r="C280" s="91">
        <v>3771.8</v>
      </c>
      <c r="D280" s="80">
        <f t="shared" si="14"/>
        <v>2.9355276928178149E-4</v>
      </c>
      <c r="E280" s="38">
        <v>0</v>
      </c>
      <c r="F280" s="38">
        <v>0.161</v>
      </c>
      <c r="G280" s="125">
        <f t="shared" si="12"/>
        <v>0.161</v>
      </c>
      <c r="H280" s="126">
        <f t="shared" si="13"/>
        <v>4.7261995854366818E-5</v>
      </c>
    </row>
    <row r="281" spans="2:8">
      <c r="B281" s="23" t="s">
        <v>469</v>
      </c>
      <c r="C281" s="91">
        <v>10341.1</v>
      </c>
      <c r="D281" s="80">
        <f t="shared" si="14"/>
        <v>8.0483019842511009E-4</v>
      </c>
      <c r="E281" s="38">
        <v>3.4300000000000004E-2</v>
      </c>
      <c r="F281" s="38">
        <v>8.5000000000000006E-2</v>
      </c>
      <c r="G281" s="125">
        <f t="shared" si="12"/>
        <v>0.12075775000000001</v>
      </c>
      <c r="H281" s="126">
        <f t="shared" si="13"/>
        <v>9.7189483893869846E-5</v>
      </c>
    </row>
    <row r="282" spans="2:8">
      <c r="B282" s="23" t="s">
        <v>178</v>
      </c>
      <c r="C282" s="91">
        <v>15282.4</v>
      </c>
      <c r="D282" s="80">
        <f t="shared" si="14"/>
        <v>1.1894031606320317E-3</v>
      </c>
      <c r="E282" s="38">
        <v>2.1600000000000001E-2</v>
      </c>
      <c r="F282" s="38">
        <v>0.124</v>
      </c>
      <c r="G282" s="125">
        <f t="shared" si="12"/>
        <v>0.14693919999999999</v>
      </c>
      <c r="H282" s="126">
        <f t="shared" si="13"/>
        <v>1.7476994890074221E-4</v>
      </c>
    </row>
    <row r="283" spans="2:8">
      <c r="B283" s="23" t="s">
        <v>179</v>
      </c>
      <c r="C283" s="91">
        <v>17414.3</v>
      </c>
      <c r="D283" s="80">
        <f t="shared" si="14"/>
        <v>1.3553253062473425E-3</v>
      </c>
      <c r="E283" s="38">
        <v>2.75E-2</v>
      </c>
      <c r="F283" s="38">
        <v>4.7E-2</v>
      </c>
      <c r="G283" s="125">
        <f t="shared" si="12"/>
        <v>7.5146249999999998E-2</v>
      </c>
      <c r="H283" s="126">
        <f t="shared" si="13"/>
        <v>1.0184761429458936E-4</v>
      </c>
    </row>
    <row r="284" spans="2:8">
      <c r="B284" s="23" t="s">
        <v>180</v>
      </c>
      <c r="C284" s="91">
        <v>14582.9</v>
      </c>
      <c r="D284" s="80">
        <f t="shared" si="14"/>
        <v>1.1349622671295643E-3</v>
      </c>
      <c r="E284" s="38">
        <v>2.3399999999999997E-2</v>
      </c>
      <c r="F284" s="38">
        <v>0.11</v>
      </c>
      <c r="G284" s="125">
        <f t="shared" si="12"/>
        <v>0.134687</v>
      </c>
      <c r="H284" s="126">
        <f t="shared" si="13"/>
        <v>1.5286466287287964E-4</v>
      </c>
    </row>
    <row r="285" spans="2:8">
      <c r="B285" s="23" t="s">
        <v>470</v>
      </c>
      <c r="C285" s="91">
        <v>13177.3</v>
      </c>
      <c r="D285" s="80">
        <f t="shared" si="14"/>
        <v>1.0255668133667794E-3</v>
      </c>
      <c r="E285" s="38">
        <v>1.3100000000000001E-2</v>
      </c>
      <c r="F285" s="38">
        <v>0.18600000000000003</v>
      </c>
      <c r="G285" s="125">
        <f t="shared" si="12"/>
        <v>0.20031830000000003</v>
      </c>
      <c r="H285" s="126">
        <f t="shared" si="13"/>
        <v>2.0543980059005058E-4</v>
      </c>
    </row>
    <row r="286" spans="2:8">
      <c r="B286" s="23" t="s">
        <v>471</v>
      </c>
      <c r="C286" s="91">
        <v>17126.7</v>
      </c>
      <c r="D286" s="80">
        <f t="shared" si="14"/>
        <v>1.3329418881325326E-3</v>
      </c>
      <c r="E286" s="38">
        <v>2.9300000000000003E-2</v>
      </c>
      <c r="F286" s="38">
        <v>0.11199999999999999</v>
      </c>
      <c r="G286" s="125">
        <f t="shared" si="12"/>
        <v>0.14294079999999998</v>
      </c>
      <c r="H286" s="126">
        <f t="shared" si="13"/>
        <v>1.9053177984317468E-4</v>
      </c>
    </row>
    <row r="287" spans="2:8">
      <c r="B287" s="23" t="s">
        <v>472</v>
      </c>
      <c r="C287" s="91">
        <v>4995.8</v>
      </c>
      <c r="D287" s="80">
        <f t="shared" si="14"/>
        <v>3.8881460437401873E-4</v>
      </c>
      <c r="E287" s="38">
        <v>2.1400000000000002E-2</v>
      </c>
      <c r="F287" s="38">
        <v>0.1</v>
      </c>
      <c r="G287" s="125">
        <f t="shared" si="12"/>
        <v>0.12247000000000001</v>
      </c>
      <c r="H287" s="126">
        <f t="shared" si="13"/>
        <v>4.7618124597686081E-5</v>
      </c>
    </row>
    <row r="288" spans="2:8">
      <c r="B288" s="23" t="s">
        <v>473</v>
      </c>
      <c r="C288" s="91">
        <v>54193.2</v>
      </c>
      <c r="D288" s="80">
        <f t="shared" si="14"/>
        <v>4.217764445686791E-3</v>
      </c>
      <c r="E288" s="38">
        <v>2.8000000000000004E-3</v>
      </c>
      <c r="F288" s="38">
        <v>0.18100000000000002</v>
      </c>
      <c r="G288" s="125">
        <f t="shared" si="12"/>
        <v>0.18405340000000003</v>
      </c>
      <c r="H288" s="126">
        <f t="shared" si="13"/>
        <v>7.7629388662776942E-4</v>
      </c>
    </row>
    <row r="289" spans="2:8">
      <c r="B289" s="23" t="s">
        <v>474</v>
      </c>
      <c r="C289" s="91">
        <v>11048.4</v>
      </c>
      <c r="D289" s="80">
        <f t="shared" si="14"/>
        <v>8.598781526414004E-4</v>
      </c>
      <c r="E289" s="38">
        <v>3.8199999999999998E-2</v>
      </c>
      <c r="F289" s="38">
        <v>8.4000000000000005E-2</v>
      </c>
      <c r="G289" s="125">
        <f t="shared" si="12"/>
        <v>0.12380440000000001</v>
      </c>
      <c r="H289" s="126">
        <f t="shared" si="13"/>
        <v>1.06456698760877E-4</v>
      </c>
    </row>
    <row r="290" spans="2:8">
      <c r="B290" s="23" t="s">
        <v>475</v>
      </c>
      <c r="C290" s="91">
        <v>7782.2</v>
      </c>
      <c r="D290" s="80">
        <f t="shared" si="14"/>
        <v>6.0567537014281762E-4</v>
      </c>
      <c r="E290" s="38">
        <v>2.1099999999999997E-2</v>
      </c>
      <c r="F290" s="38">
        <v>9.0399999999999994E-2</v>
      </c>
      <c r="G290" s="125">
        <f t="shared" si="12"/>
        <v>0.11245371999999999</v>
      </c>
      <c r="H290" s="126">
        <f t="shared" si="13"/>
        <v>6.8110448484936766E-5</v>
      </c>
    </row>
    <row r="291" spans="2:8">
      <c r="B291" s="23" t="s">
        <v>181</v>
      </c>
      <c r="C291" s="91">
        <v>90090.1</v>
      </c>
      <c r="D291" s="80">
        <f t="shared" si="14"/>
        <v>7.0115590274862456E-3</v>
      </c>
      <c r="E291" s="38">
        <v>3.1600000000000003E-2</v>
      </c>
      <c r="F291" s="38">
        <v>9.9199999999999997E-2</v>
      </c>
      <c r="G291" s="125">
        <f t="shared" si="12"/>
        <v>0.13236735999999999</v>
      </c>
      <c r="H291" s="126">
        <f t="shared" si="13"/>
        <v>9.2810155795252172E-4</v>
      </c>
    </row>
    <row r="292" spans="2:8">
      <c r="B292" s="23" t="s">
        <v>182</v>
      </c>
      <c r="C292" s="91">
        <v>21785.9</v>
      </c>
      <c r="D292" s="80">
        <f t="shared" si="14"/>
        <v>1.6955594878561861E-3</v>
      </c>
      <c r="E292" s="38">
        <v>8.6700000000000006E-3</v>
      </c>
      <c r="F292" s="38">
        <v>0.13800000000000001</v>
      </c>
      <c r="G292" s="125">
        <f t="shared" si="12"/>
        <v>0.14726823</v>
      </c>
      <c r="H292" s="126">
        <f t="shared" si="13"/>
        <v>2.4970204463628705E-4</v>
      </c>
    </row>
    <row r="293" spans="2:8">
      <c r="B293" s="23" t="s">
        <v>183</v>
      </c>
      <c r="C293" s="91">
        <v>17465.2</v>
      </c>
      <c r="D293" s="80">
        <f t="shared" si="14"/>
        <v>1.3592867665465215E-3</v>
      </c>
      <c r="E293" s="38">
        <v>1.3999999999999999E-2</v>
      </c>
      <c r="F293" s="38">
        <v>0.106</v>
      </c>
      <c r="G293" s="125">
        <f t="shared" si="12"/>
        <v>0.12074199999999999</v>
      </c>
      <c r="H293" s="126">
        <f t="shared" si="13"/>
        <v>1.6412300276636007E-4</v>
      </c>
    </row>
    <row r="294" spans="2:8">
      <c r="B294" s="23" t="s">
        <v>476</v>
      </c>
      <c r="C294" s="91">
        <v>4889.5</v>
      </c>
      <c r="D294" s="80">
        <f t="shared" si="14"/>
        <v>3.8054145644076314E-4</v>
      </c>
      <c r="E294" s="38">
        <v>3.5200000000000002E-2</v>
      </c>
      <c r="F294" s="38">
        <v>0.1</v>
      </c>
      <c r="G294" s="125">
        <f t="shared" si="12"/>
        <v>0.13696000000000003</v>
      </c>
      <c r="H294" s="126">
        <f t="shared" si="13"/>
        <v>5.2118957874126932E-5</v>
      </c>
    </row>
    <row r="295" spans="2:8">
      <c r="B295" s="23" t="s">
        <v>184</v>
      </c>
      <c r="C295" s="91">
        <v>39828.300000000003</v>
      </c>
      <c r="D295" s="80">
        <f t="shared" si="14"/>
        <v>3.0997687472256157E-3</v>
      </c>
      <c r="E295" s="38">
        <v>2.53E-2</v>
      </c>
      <c r="F295" s="38">
        <v>6.7400000000000002E-2</v>
      </c>
      <c r="G295" s="125">
        <f t="shared" si="12"/>
        <v>9.3552610000000008E-2</v>
      </c>
      <c r="H295" s="126">
        <f t="shared" si="13"/>
        <v>2.8999145669938661E-4</v>
      </c>
    </row>
    <row r="296" spans="2:8">
      <c r="B296" s="23" t="s">
        <v>185</v>
      </c>
      <c r="C296" s="91">
        <v>119259.8</v>
      </c>
      <c r="D296" s="80">
        <f t="shared" si="14"/>
        <v>9.2817870921022855E-3</v>
      </c>
      <c r="E296" s="38">
        <v>4.2800000000000005E-2</v>
      </c>
      <c r="F296" s="38">
        <v>3.8599999999999995E-2</v>
      </c>
      <c r="G296" s="125">
        <f t="shared" si="12"/>
        <v>8.222604E-2</v>
      </c>
      <c r="H296" s="126">
        <f t="shared" si="13"/>
        <v>7.632045967066862E-4</v>
      </c>
    </row>
    <row r="297" spans="2:8">
      <c r="B297" s="23" t="s">
        <v>186</v>
      </c>
      <c r="C297" s="91">
        <v>32742.400000000001</v>
      </c>
      <c r="D297" s="80">
        <f t="shared" si="14"/>
        <v>2.5482852200360046E-3</v>
      </c>
      <c r="E297" s="38">
        <v>2.4E-2</v>
      </c>
      <c r="F297" s="38">
        <v>0.126</v>
      </c>
      <c r="G297" s="125">
        <f t="shared" si="12"/>
        <v>0.15151200000000001</v>
      </c>
      <c r="H297" s="126">
        <f t="shared" si="13"/>
        <v>3.8609579025809516E-4</v>
      </c>
    </row>
    <row r="298" spans="2:8">
      <c r="B298" s="23" t="s">
        <v>477</v>
      </c>
      <c r="C298" s="91">
        <v>2171.9</v>
      </c>
      <c r="D298" s="80">
        <f t="shared" si="14"/>
        <v>1.6903527748107037E-4</v>
      </c>
      <c r="E298" s="38">
        <v>0</v>
      </c>
      <c r="F298" s="38">
        <v>0.17</v>
      </c>
      <c r="G298" s="125">
        <f t="shared" si="12"/>
        <v>0.17</v>
      </c>
      <c r="H298" s="126">
        <f t="shared" si="13"/>
        <v>2.8735997171781964E-5</v>
      </c>
    </row>
    <row r="299" spans="2:8">
      <c r="B299" s="23" t="s">
        <v>187</v>
      </c>
      <c r="C299" s="91">
        <v>6434.7</v>
      </c>
      <c r="D299" s="80">
        <f t="shared" si="14"/>
        <v>5.0080174041504833E-4</v>
      </c>
      <c r="E299" s="38">
        <v>4.2099999999999999E-2</v>
      </c>
      <c r="F299" s="38">
        <v>0.111</v>
      </c>
      <c r="G299" s="125">
        <f t="shared" si="12"/>
        <v>0.15543655000000001</v>
      </c>
      <c r="H299" s="126">
        <f t="shared" si="13"/>
        <v>7.7842894764110682E-5</v>
      </c>
    </row>
    <row r="300" spans="2:8">
      <c r="B300" s="23" t="s">
        <v>478</v>
      </c>
      <c r="C300" s="91">
        <v>6056.5</v>
      </c>
      <c r="D300" s="80">
        <f t="shared" si="14"/>
        <v>4.7136707862429332E-4</v>
      </c>
      <c r="E300" s="38">
        <v>0</v>
      </c>
      <c r="F300" s="38">
        <v>0.11699999999999999</v>
      </c>
      <c r="G300" s="125">
        <f t="shared" si="12"/>
        <v>0.11699999999999999</v>
      </c>
      <c r="H300" s="126">
        <f t="shared" si="13"/>
        <v>5.5149948199042317E-5</v>
      </c>
    </row>
    <row r="301" spans="2:8">
      <c r="B301" s="23" t="s">
        <v>479</v>
      </c>
      <c r="C301" s="91">
        <v>259838.8</v>
      </c>
      <c r="D301" s="80">
        <f t="shared" si="14"/>
        <v>2.0222811206017009E-2</v>
      </c>
      <c r="E301" s="38">
        <v>2.5899999999999999E-2</v>
      </c>
      <c r="F301" s="38">
        <v>9.69E-2</v>
      </c>
      <c r="G301" s="125">
        <f t="shared" si="12"/>
        <v>0.12405485500000001</v>
      </c>
      <c r="H301" s="126">
        <f t="shared" si="13"/>
        <v>2.5087379118548152E-3</v>
      </c>
    </row>
    <row r="302" spans="2:8">
      <c r="B302" s="23" t="s">
        <v>480</v>
      </c>
      <c r="C302" s="91">
        <v>4107.8999999999996</v>
      </c>
      <c r="D302" s="80">
        <f t="shared" si="14"/>
        <v>3.1971085978382472E-4</v>
      </c>
      <c r="E302" s="38">
        <v>3.5200000000000002E-2</v>
      </c>
      <c r="F302" s="38">
        <v>0.115</v>
      </c>
      <c r="G302" s="125">
        <f t="shared" si="12"/>
        <v>0.15222400000000003</v>
      </c>
      <c r="H302" s="126">
        <f t="shared" si="13"/>
        <v>4.8667665919732944E-5</v>
      </c>
    </row>
    <row r="303" spans="2:8">
      <c r="B303" s="23" t="s">
        <v>481</v>
      </c>
      <c r="C303" s="91">
        <v>7172.6</v>
      </c>
      <c r="D303" s="80">
        <f t="shared" si="14"/>
        <v>5.5823124050864465E-4</v>
      </c>
      <c r="E303" s="38">
        <v>3.2300000000000002E-2</v>
      </c>
      <c r="F303" s="38">
        <v>-1.9E-2</v>
      </c>
      <c r="G303" s="125">
        <f t="shared" si="12"/>
        <v>1.2993150000000005E-2</v>
      </c>
      <c r="H303" s="126">
        <f t="shared" si="13"/>
        <v>7.2531822426148994E-6</v>
      </c>
    </row>
    <row r="304" spans="2:8">
      <c r="B304" s="23" t="s">
        <v>188</v>
      </c>
      <c r="C304" s="91">
        <v>42509.4</v>
      </c>
      <c r="D304" s="80">
        <f t="shared" si="14"/>
        <v>3.3084341933578031E-3</v>
      </c>
      <c r="E304" s="38">
        <v>1.5100000000000001E-2</v>
      </c>
      <c r="F304" s="38">
        <v>0.13</v>
      </c>
      <c r="G304" s="125">
        <f t="shared" si="12"/>
        <v>0.1460815</v>
      </c>
      <c r="H304" s="126">
        <f t="shared" si="13"/>
        <v>4.8330102961699793E-4</v>
      </c>
    </row>
    <row r="305" spans="2:8">
      <c r="B305" s="23" t="s">
        <v>482</v>
      </c>
      <c r="C305" s="91">
        <v>8100.4</v>
      </c>
      <c r="D305" s="80">
        <f t="shared" si="14"/>
        <v>6.304403341349336E-4</v>
      </c>
      <c r="E305" s="38">
        <v>1.78E-2</v>
      </c>
      <c r="F305" s="38">
        <v>0.14099999999999999</v>
      </c>
      <c r="G305" s="125">
        <f t="shared" si="12"/>
        <v>0.1600549</v>
      </c>
      <c r="H305" s="126">
        <f t="shared" si="13"/>
        <v>1.0090506463593339E-4</v>
      </c>
    </row>
    <row r="306" spans="2:8">
      <c r="B306" s="23" t="s">
        <v>483</v>
      </c>
      <c r="C306" s="91">
        <v>28084.400000000001</v>
      </c>
      <c r="D306" s="80">
        <f t="shared" si="14"/>
        <v>2.185761014268324E-3</v>
      </c>
      <c r="E306" s="38">
        <v>1.41E-2</v>
      </c>
      <c r="F306" s="38">
        <v>0.16899999999999998</v>
      </c>
      <c r="G306" s="125">
        <f t="shared" si="12"/>
        <v>0.18429145</v>
      </c>
      <c r="H306" s="126">
        <f t="shared" si="13"/>
        <v>4.028170666729801E-4</v>
      </c>
    </row>
    <row r="307" spans="2:8">
      <c r="B307" s="23" t="s">
        <v>484</v>
      </c>
      <c r="C307" s="91">
        <v>14016.1</v>
      </c>
      <c r="D307" s="80">
        <f t="shared" si="14"/>
        <v>1.0908491885917538E-3</v>
      </c>
      <c r="E307" s="38">
        <v>1.83E-2</v>
      </c>
      <c r="F307" s="38">
        <v>0.17100000000000001</v>
      </c>
      <c r="G307" s="125">
        <f t="shared" si="12"/>
        <v>0.19086465000000002</v>
      </c>
      <c r="H307" s="126">
        <f t="shared" si="13"/>
        <v>2.082045485833491E-4</v>
      </c>
    </row>
    <row r="308" spans="2:8">
      <c r="B308" s="23" t="s">
        <v>485</v>
      </c>
      <c r="C308" s="91">
        <v>8854.1</v>
      </c>
      <c r="D308" s="80">
        <f t="shared" si="14"/>
        <v>6.8909952131550485E-4</v>
      </c>
      <c r="E308" s="38">
        <v>2.41E-2</v>
      </c>
      <c r="F308" s="38">
        <v>8.7499999999999994E-2</v>
      </c>
      <c r="G308" s="125">
        <f t="shared" si="12"/>
        <v>0.112654375</v>
      </c>
      <c r="H308" s="126">
        <f t="shared" si="13"/>
        <v>7.7630075886597381E-5</v>
      </c>
    </row>
    <row r="309" spans="2:8">
      <c r="B309" s="23" t="s">
        <v>189</v>
      </c>
      <c r="C309" s="91">
        <v>9228.7000000000007</v>
      </c>
      <c r="D309" s="80">
        <f t="shared" si="14"/>
        <v>7.1825400123834155E-4</v>
      </c>
      <c r="E309" s="38">
        <v>0</v>
      </c>
      <c r="F309" s="38">
        <v>0.125</v>
      </c>
      <c r="G309" s="125">
        <f t="shared" si="12"/>
        <v>0.125</v>
      </c>
      <c r="H309" s="126">
        <f t="shared" si="13"/>
        <v>8.9781750154792694E-5</v>
      </c>
    </row>
    <row r="310" spans="2:8">
      <c r="B310" s="23" t="s">
        <v>486</v>
      </c>
      <c r="C310" s="91">
        <v>4029.5</v>
      </c>
      <c r="D310" s="80">
        <f t="shared" si="14"/>
        <v>3.136091213269363E-4</v>
      </c>
      <c r="E310" s="38">
        <v>0</v>
      </c>
      <c r="F310" s="38">
        <v>0.05</v>
      </c>
      <c r="G310" s="125">
        <f t="shared" si="12"/>
        <v>0.05</v>
      </c>
      <c r="H310" s="126">
        <f t="shared" si="13"/>
        <v>1.5680456066346817E-5</v>
      </c>
    </row>
    <row r="311" spans="2:8">
      <c r="B311" s="23" t="s">
        <v>487</v>
      </c>
      <c r="C311" s="91">
        <v>3781.4</v>
      </c>
      <c r="D311" s="80">
        <f t="shared" si="14"/>
        <v>2.9429992092956371E-4</v>
      </c>
      <c r="E311" s="38">
        <v>2.3399999999999997E-2</v>
      </c>
      <c r="F311" s="38">
        <v>8.1300000000000011E-2</v>
      </c>
      <c r="G311" s="125">
        <f t="shared" si="12"/>
        <v>0.10565121000000001</v>
      </c>
      <c r="H311" s="126">
        <f t="shared" si="13"/>
        <v>3.109314274911273E-5</v>
      </c>
    </row>
    <row r="312" spans="2:8">
      <c r="B312" s="23" t="s">
        <v>488</v>
      </c>
      <c r="C312" s="91">
        <v>28577.599999999999</v>
      </c>
      <c r="D312" s="80">
        <f t="shared" si="14"/>
        <v>2.2241459301731367E-3</v>
      </c>
      <c r="E312" s="38">
        <v>7.1599999999999997E-3</v>
      </c>
      <c r="F312" s="38">
        <v>0.184</v>
      </c>
      <c r="G312" s="125">
        <f t="shared" si="12"/>
        <v>0.19181872</v>
      </c>
      <c r="H312" s="126">
        <f t="shared" si="13"/>
        <v>4.2663282541902044E-4</v>
      </c>
    </row>
    <row r="313" spans="2:8">
      <c r="B313" s="23" t="s">
        <v>489</v>
      </c>
      <c r="C313" s="91">
        <v>11366</v>
      </c>
      <c r="D313" s="80">
        <f t="shared" si="14"/>
        <v>8.8459641965553002E-4</v>
      </c>
      <c r="E313" s="38">
        <v>0</v>
      </c>
      <c r="F313" s="38">
        <v>0.14300000000000002</v>
      </c>
      <c r="G313" s="125">
        <f t="shared" si="12"/>
        <v>0.14300000000000002</v>
      </c>
      <c r="H313" s="126">
        <f t="shared" si="13"/>
        <v>1.2649728801074082E-4</v>
      </c>
    </row>
    <row r="314" spans="2:8">
      <c r="B314" s="23" t="s">
        <v>190</v>
      </c>
      <c r="C314" s="91">
        <v>3783.9</v>
      </c>
      <c r="D314" s="80">
        <f t="shared" si="14"/>
        <v>2.9449449167117368E-4</v>
      </c>
      <c r="E314" s="38">
        <v>0</v>
      </c>
      <c r="F314" s="38">
        <v>0.22600000000000001</v>
      </c>
      <c r="G314" s="125">
        <f t="shared" si="12"/>
        <v>0.22600000000000001</v>
      </c>
      <c r="H314" s="126">
        <f t="shared" si="13"/>
        <v>6.6555755117685247E-5</v>
      </c>
    </row>
    <row r="315" spans="2:8">
      <c r="B315" s="23" t="s">
        <v>191</v>
      </c>
      <c r="C315" s="91">
        <v>5359.9</v>
      </c>
      <c r="D315" s="80">
        <f t="shared" si="14"/>
        <v>4.1715188718209351E-4</v>
      </c>
      <c r="E315" s="38">
        <v>2.1700000000000001E-2</v>
      </c>
      <c r="F315" s="38">
        <v>8.1600000000000006E-2</v>
      </c>
      <c r="G315" s="125">
        <f t="shared" si="12"/>
        <v>0.10418536</v>
      </c>
      <c r="H315" s="126">
        <f t="shared" si="13"/>
        <v>4.3461119540745801E-5</v>
      </c>
    </row>
    <row r="316" spans="2:8">
      <c r="B316" s="23" t="s">
        <v>192</v>
      </c>
      <c r="C316" s="91">
        <v>3580.2</v>
      </c>
      <c r="D316" s="80">
        <f t="shared" si="14"/>
        <v>2.7864086764479399E-4</v>
      </c>
      <c r="E316" s="38">
        <v>0</v>
      </c>
      <c r="F316" s="38">
        <v>0.10300000000000001</v>
      </c>
      <c r="G316" s="125">
        <f t="shared" si="12"/>
        <v>0.10300000000000001</v>
      </c>
      <c r="H316" s="126">
        <f t="shared" si="13"/>
        <v>2.8700009367413783E-5</v>
      </c>
    </row>
    <row r="317" spans="2:8">
      <c r="B317" s="23" t="s">
        <v>193</v>
      </c>
      <c r="C317" s="91">
        <v>24955.599999999999</v>
      </c>
      <c r="D317" s="80">
        <f t="shared" si="14"/>
        <v>1.9422518397286242E-3</v>
      </c>
      <c r="E317" s="38">
        <v>2.7799999999999998E-2</v>
      </c>
      <c r="F317" s="38">
        <v>-0.03</v>
      </c>
      <c r="G317" s="125">
        <f t="shared" si="12"/>
        <v>-2.6170000000000013E-3</v>
      </c>
      <c r="H317" s="126">
        <f t="shared" si="13"/>
        <v>-5.0828730645698115E-6</v>
      </c>
    </row>
    <row r="318" spans="2:8">
      <c r="B318" s="23" t="s">
        <v>194</v>
      </c>
      <c r="C318" s="91">
        <v>49134.5</v>
      </c>
      <c r="D318" s="80">
        <f t="shared" si="14"/>
        <v>3.824054441453866E-3</v>
      </c>
      <c r="E318" s="38">
        <v>8.3000000000000001E-3</v>
      </c>
      <c r="F318" s="38">
        <v>0.19</v>
      </c>
      <c r="G318" s="125">
        <f t="shared" si="12"/>
        <v>0.1990885</v>
      </c>
      <c r="H318" s="126">
        <f t="shared" si="13"/>
        <v>7.6132526266738804E-4</v>
      </c>
    </row>
    <row r="319" spans="2:8">
      <c r="B319" s="23" t="s">
        <v>490</v>
      </c>
      <c r="C319" s="91">
        <v>28027.5</v>
      </c>
      <c r="D319" s="80">
        <f t="shared" si="14"/>
        <v>2.181332584189281E-3</v>
      </c>
      <c r="E319" s="38">
        <v>3.5699999999999996E-2</v>
      </c>
      <c r="F319" s="38">
        <v>5.6500000000000002E-2</v>
      </c>
      <c r="G319" s="125">
        <f t="shared" si="12"/>
        <v>9.3208525E-2</v>
      </c>
      <c r="H319" s="126">
        <f t="shared" si="13"/>
        <v>2.0331879270672119E-4</v>
      </c>
    </row>
    <row r="320" spans="2:8">
      <c r="B320" s="23" t="s">
        <v>491</v>
      </c>
      <c r="C320" s="91">
        <v>46386.8</v>
      </c>
      <c r="D320" s="80">
        <f t="shared" si="14"/>
        <v>3.6102056307651892E-3</v>
      </c>
      <c r="E320" s="38">
        <v>1.4199999999999999E-2</v>
      </c>
      <c r="F320" s="38">
        <v>0.13900000000000001</v>
      </c>
      <c r="G320" s="125">
        <f t="shared" si="12"/>
        <v>0.15418690000000002</v>
      </c>
      <c r="H320" s="126">
        <f t="shared" si="13"/>
        <v>5.5664641457022922E-4</v>
      </c>
    </row>
    <row r="321" spans="2:8">
      <c r="B321" s="23" t="s">
        <v>492</v>
      </c>
      <c r="C321" s="91">
        <v>7071</v>
      </c>
      <c r="D321" s="80">
        <f t="shared" si="14"/>
        <v>5.5032388556961571E-4</v>
      </c>
      <c r="E321" s="38">
        <v>3.8599999999999995E-2</v>
      </c>
      <c r="F321" s="38">
        <v>7.8E-2</v>
      </c>
      <c r="G321" s="125">
        <f t="shared" si="12"/>
        <v>0.1181054</v>
      </c>
      <c r="H321" s="126">
        <f t="shared" si="13"/>
        <v>6.499622263475369E-5</v>
      </c>
    </row>
    <row r="322" spans="2:8">
      <c r="B322" s="23" t="s">
        <v>493</v>
      </c>
      <c r="C322" s="91">
        <v>8137</v>
      </c>
      <c r="D322" s="80">
        <f t="shared" si="14"/>
        <v>6.3328884979210341E-4</v>
      </c>
      <c r="E322" s="38">
        <v>1.7100000000000001E-2</v>
      </c>
      <c r="F322" s="38">
        <v>9.0800000000000006E-2</v>
      </c>
      <c r="G322" s="125">
        <f t="shared" si="12"/>
        <v>0.10867634000000001</v>
      </c>
      <c r="H322" s="126">
        <f t="shared" si="13"/>
        <v>6.8823514358215567E-5</v>
      </c>
    </row>
    <row r="323" spans="2:8">
      <c r="B323" s="23" t="s">
        <v>195</v>
      </c>
      <c r="C323" s="91">
        <v>14624.2</v>
      </c>
      <c r="D323" s="80">
        <f t="shared" si="14"/>
        <v>1.138176575780961E-3</v>
      </c>
      <c r="E323" s="38">
        <v>1.06E-2</v>
      </c>
      <c r="F323" s="38">
        <v>4.4999999999999998E-2</v>
      </c>
      <c r="G323" s="125">
        <f t="shared" si="12"/>
        <v>5.5838499999999999E-2</v>
      </c>
      <c r="H323" s="126">
        <f t="shared" si="13"/>
        <v>6.3554072726745194E-5</v>
      </c>
    </row>
    <row r="324" spans="2:8">
      <c r="B324" s="23" t="s">
        <v>196</v>
      </c>
      <c r="C324" s="91">
        <v>10579.4</v>
      </c>
      <c r="D324" s="80">
        <f t="shared" si="14"/>
        <v>8.233766815153716E-4</v>
      </c>
      <c r="E324" s="38">
        <v>2.12E-2</v>
      </c>
      <c r="F324" s="38">
        <v>0.13200000000000001</v>
      </c>
      <c r="G324" s="125">
        <f t="shared" si="12"/>
        <v>0.15459919999999999</v>
      </c>
      <c r="H324" s="126">
        <f t="shared" si="13"/>
        <v>1.2729337626093124E-4</v>
      </c>
    </row>
    <row r="325" spans="2:8">
      <c r="B325" s="23" t="s">
        <v>494</v>
      </c>
      <c r="C325" s="91">
        <v>23353.9</v>
      </c>
      <c r="D325" s="80">
        <f t="shared" si="14"/>
        <v>1.8175942569939542E-3</v>
      </c>
      <c r="E325" s="38">
        <v>2.6200000000000001E-2</v>
      </c>
      <c r="F325" s="38">
        <v>0.13699999999999998</v>
      </c>
      <c r="G325" s="125">
        <f t="shared" si="12"/>
        <v>0.16499469999999999</v>
      </c>
      <c r="H325" s="126">
        <f t="shared" si="13"/>
        <v>2.9989341915444035E-4</v>
      </c>
    </row>
    <row r="326" spans="2:8">
      <c r="B326" s="23" t="s">
        <v>495</v>
      </c>
      <c r="C326" s="91">
        <v>11926.4</v>
      </c>
      <c r="D326" s="80">
        <f t="shared" si="14"/>
        <v>9.2821139709481902E-4</v>
      </c>
      <c r="E326" s="38">
        <v>3.61E-2</v>
      </c>
      <c r="F326" s="38">
        <v>6.2600000000000003E-2</v>
      </c>
      <c r="G326" s="125">
        <f t="shared" si="12"/>
        <v>9.9829930000000011E-2</v>
      </c>
      <c r="H326" s="126">
        <f t="shared" si="13"/>
        <v>9.2663278797178002E-5</v>
      </c>
    </row>
    <row r="327" spans="2:8">
      <c r="B327" s="23" t="s">
        <v>197</v>
      </c>
      <c r="C327" s="91">
        <v>10738.4</v>
      </c>
      <c r="D327" s="80">
        <f t="shared" si="14"/>
        <v>8.3575138068176522E-4</v>
      </c>
      <c r="E327" s="38">
        <v>2.69E-2</v>
      </c>
      <c r="F327" s="38">
        <v>0.128</v>
      </c>
      <c r="G327" s="125">
        <f t="shared" si="12"/>
        <v>0.1566216</v>
      </c>
      <c r="H327" s="126">
        <f t="shared" si="13"/>
        <v>1.3089671844458716E-4</v>
      </c>
    </row>
    <row r="328" spans="2:8">
      <c r="B328" s="23" t="s">
        <v>198</v>
      </c>
      <c r="C328" s="91">
        <v>15666.2</v>
      </c>
      <c r="D328" s="80">
        <f t="shared" si="14"/>
        <v>1.219273660883993E-3</v>
      </c>
      <c r="E328" s="38">
        <v>3.2099999999999997E-2</v>
      </c>
      <c r="F328" s="38">
        <v>5.67E-2</v>
      </c>
      <c r="G328" s="125">
        <f t="shared" si="12"/>
        <v>8.9710034999999994E-2</v>
      </c>
      <c r="H328" s="126">
        <f t="shared" si="13"/>
        <v>1.0938108279248114E-4</v>
      </c>
    </row>
    <row r="329" spans="2:8">
      <c r="B329" s="23" t="s">
        <v>496</v>
      </c>
      <c r="C329" s="91">
        <v>3600.2</v>
      </c>
      <c r="D329" s="80">
        <f t="shared" si="14"/>
        <v>2.801974335776737E-4</v>
      </c>
      <c r="E329" s="38">
        <v>0</v>
      </c>
      <c r="F329" s="38">
        <v>0.11699999999999999</v>
      </c>
      <c r="G329" s="125">
        <f t="shared" si="12"/>
        <v>0.11699999999999999</v>
      </c>
      <c r="H329" s="126">
        <f t="shared" si="13"/>
        <v>3.2783099728587823E-5</v>
      </c>
    </row>
    <row r="330" spans="2:8">
      <c r="B330" s="23" t="s">
        <v>497</v>
      </c>
      <c r="C330" s="91">
        <v>12120.9</v>
      </c>
      <c r="D330" s="80">
        <f t="shared" si="14"/>
        <v>9.4334900079207399E-4</v>
      </c>
      <c r="E330" s="38">
        <v>3.8199999999999998E-2</v>
      </c>
      <c r="F330" s="38">
        <v>7.0800000000000002E-2</v>
      </c>
      <c r="G330" s="125">
        <f t="shared" si="12"/>
        <v>0.11035228</v>
      </c>
      <c r="H330" s="126">
        <f t="shared" si="13"/>
        <v>1.0410071307312717E-4</v>
      </c>
    </row>
    <row r="331" spans="2:8">
      <c r="B331" s="23" t="s">
        <v>498</v>
      </c>
      <c r="C331" s="91">
        <v>8322.9</v>
      </c>
      <c r="D331" s="80">
        <f t="shared" si="14"/>
        <v>6.4775713013822019E-4</v>
      </c>
      <c r="E331" s="38">
        <v>0</v>
      </c>
      <c r="F331" s="38">
        <v>0.126</v>
      </c>
      <c r="G331" s="125">
        <f t="shared" si="12"/>
        <v>0.126</v>
      </c>
      <c r="H331" s="126">
        <f t="shared" si="13"/>
        <v>8.161739839741574E-5</v>
      </c>
    </row>
    <row r="332" spans="2:8">
      <c r="B332" s="23" t="s">
        <v>499</v>
      </c>
      <c r="C332" s="91">
        <v>6400.8</v>
      </c>
      <c r="D332" s="80">
        <f t="shared" si="14"/>
        <v>4.9816336115881719E-4</v>
      </c>
      <c r="E332" s="38">
        <v>4.7599999999999996E-2</v>
      </c>
      <c r="F332" s="38">
        <v>9.1899999999999996E-2</v>
      </c>
      <c r="G332" s="125">
        <f t="shared" si="12"/>
        <v>0.14168722</v>
      </c>
      <c r="H332" s="126">
        <f t="shared" si="13"/>
        <v>7.0583381748448782E-5</v>
      </c>
    </row>
    <row r="333" spans="2:8">
      <c r="B333" s="23" t="s">
        <v>500</v>
      </c>
      <c r="C333" s="91">
        <v>12634.3</v>
      </c>
      <c r="D333" s="80">
        <f t="shared" si="14"/>
        <v>9.8330604828909579E-4</v>
      </c>
      <c r="E333" s="38">
        <v>0</v>
      </c>
      <c r="F333" s="38">
        <v>0.16200000000000001</v>
      </c>
      <c r="G333" s="125">
        <f t="shared" ref="G333:G396" si="15">IFERROR(E333*(1+0.5*F333)+F333,"N/A")</f>
        <v>0.16200000000000001</v>
      </c>
      <c r="H333" s="126">
        <f t="shared" ref="H333:H396" si="16">IF(ISNUMBER(G333),D333*G333,"N/A")</f>
        <v>1.5929557982283352E-4</v>
      </c>
    </row>
    <row r="334" spans="2:8">
      <c r="B334" s="23" t="s">
        <v>501</v>
      </c>
      <c r="C334" s="91">
        <v>68462.2</v>
      </c>
      <c r="D334" s="80">
        <f t="shared" ref="D334:D397" si="17">IF(G334="N/A","N/A",C334/$C$513)</f>
        <v>5.3282964104998084E-3</v>
      </c>
      <c r="E334" s="38">
        <v>2.5600000000000001E-2</v>
      </c>
      <c r="F334" s="38">
        <v>4.9000000000000002E-2</v>
      </c>
      <c r="G334" s="125">
        <f t="shared" si="15"/>
        <v>7.5227199999999994E-2</v>
      </c>
      <c r="H334" s="126">
        <f t="shared" si="16"/>
        <v>4.0083281973195116E-4</v>
      </c>
    </row>
    <row r="335" spans="2:8">
      <c r="B335" s="23" t="s">
        <v>199</v>
      </c>
      <c r="C335" s="91">
        <v>13173.2</v>
      </c>
      <c r="D335" s="80">
        <f t="shared" si="17"/>
        <v>1.0252477173505392E-3</v>
      </c>
      <c r="E335" s="38">
        <v>2.4799999999999999E-2</v>
      </c>
      <c r="F335" s="38">
        <v>9.2300000000000007E-2</v>
      </c>
      <c r="G335" s="125">
        <f t="shared" si="15"/>
        <v>0.11824452000000001</v>
      </c>
      <c r="H335" s="126">
        <f t="shared" si="16"/>
        <v>1.2122992421921018E-4</v>
      </c>
    </row>
    <row r="336" spans="2:8">
      <c r="B336" s="23" t="s">
        <v>200</v>
      </c>
      <c r="C336" s="91">
        <v>9047.7999999999993</v>
      </c>
      <c r="D336" s="80">
        <f t="shared" si="17"/>
        <v>7.0417486237544461E-4</v>
      </c>
      <c r="E336" s="38">
        <v>2.7999999999999997E-2</v>
      </c>
      <c r="F336" s="38">
        <v>0.161</v>
      </c>
      <c r="G336" s="125">
        <f t="shared" si="15"/>
        <v>0.19125400000000001</v>
      </c>
      <c r="H336" s="126">
        <f t="shared" si="16"/>
        <v>1.3467625912875328E-4</v>
      </c>
    </row>
    <row r="337" spans="2:8">
      <c r="B337" s="23" t="s">
        <v>502</v>
      </c>
      <c r="C337" s="91">
        <v>141740.79999999999</v>
      </c>
      <c r="D337" s="80">
        <f t="shared" si="17"/>
        <v>1.1031445028955705E-2</v>
      </c>
      <c r="E337" s="38">
        <v>8.4200000000000004E-3</v>
      </c>
      <c r="F337" s="38">
        <v>0.127</v>
      </c>
      <c r="G337" s="125">
        <f t="shared" si="15"/>
        <v>0.13595467</v>
      </c>
      <c r="H337" s="126">
        <f t="shared" si="16"/>
        <v>1.4997764685348134E-3</v>
      </c>
    </row>
    <row r="338" spans="2:8">
      <c r="B338" s="23" t="s">
        <v>503</v>
      </c>
      <c r="C338" s="91">
        <v>3189.7</v>
      </c>
      <c r="D338" s="80">
        <f t="shared" si="17"/>
        <v>2.4824891780531798E-4</v>
      </c>
      <c r="E338" s="38">
        <v>0</v>
      </c>
      <c r="F338" s="38">
        <v>0.107</v>
      </c>
      <c r="G338" s="125">
        <f t="shared" si="15"/>
        <v>0.107</v>
      </c>
      <c r="H338" s="126">
        <f t="shared" si="16"/>
        <v>2.6562634205169024E-5</v>
      </c>
    </row>
    <row r="339" spans="2:8">
      <c r="B339" s="23" t="s">
        <v>504</v>
      </c>
      <c r="C339" s="91">
        <v>14267.5</v>
      </c>
      <c r="D339" s="80">
        <f t="shared" si="17"/>
        <v>1.1104152223680515E-3</v>
      </c>
      <c r="E339" s="38">
        <v>3.7499999999999999E-2</v>
      </c>
      <c r="F339" s="38">
        <v>0.185</v>
      </c>
      <c r="G339" s="125">
        <f t="shared" si="15"/>
        <v>0.22596875</v>
      </c>
      <c r="H339" s="126">
        <f t="shared" si="16"/>
        <v>2.5091913977948063E-4</v>
      </c>
    </row>
    <row r="340" spans="2:8">
      <c r="B340" s="23" t="s">
        <v>505</v>
      </c>
      <c r="C340" s="91">
        <v>6245.9</v>
      </c>
      <c r="D340" s="80">
        <f t="shared" si="17"/>
        <v>4.8610775800866397E-4</v>
      </c>
      <c r="E340" s="38">
        <v>1.5600000000000001E-2</v>
      </c>
      <c r="F340" s="38">
        <v>0.127</v>
      </c>
      <c r="G340" s="125">
        <f t="shared" si="15"/>
        <v>0.14359060000000001</v>
      </c>
      <c r="H340" s="126">
        <f t="shared" si="16"/>
        <v>6.9800504637118865E-5</v>
      </c>
    </row>
    <row r="341" spans="2:8">
      <c r="B341" s="23" t="s">
        <v>506</v>
      </c>
      <c r="C341" s="91">
        <v>12025.2</v>
      </c>
      <c r="D341" s="80">
        <f t="shared" si="17"/>
        <v>9.359008328032448E-4</v>
      </c>
      <c r="E341" s="38">
        <v>2.06E-2</v>
      </c>
      <c r="F341" s="38">
        <v>0.09</v>
      </c>
      <c r="G341" s="125">
        <f t="shared" si="15"/>
        <v>0.11152699999999999</v>
      </c>
      <c r="H341" s="126">
        <f t="shared" si="16"/>
        <v>1.0437821218004747E-4</v>
      </c>
    </row>
    <row r="342" spans="2:8">
      <c r="B342" s="23" t="s">
        <v>201</v>
      </c>
      <c r="C342" s="91">
        <v>3797.5</v>
      </c>
      <c r="D342" s="80">
        <f t="shared" si="17"/>
        <v>2.9555295650553188E-4</v>
      </c>
      <c r="E342" s="38">
        <v>1.6399999999999998E-2</v>
      </c>
      <c r="F342" s="38">
        <v>0.106</v>
      </c>
      <c r="G342" s="125">
        <f t="shared" si="15"/>
        <v>0.1232692</v>
      </c>
      <c r="H342" s="126">
        <f t="shared" si="16"/>
        <v>3.6432576506071708E-5</v>
      </c>
    </row>
    <row r="343" spans="2:8">
      <c r="B343" s="23" t="s">
        <v>507</v>
      </c>
      <c r="C343" s="91">
        <v>11793.6</v>
      </c>
      <c r="D343" s="80">
        <f t="shared" si="17"/>
        <v>9.1787579930049793E-4</v>
      </c>
      <c r="E343" s="38">
        <v>3.9300000000000002E-2</v>
      </c>
      <c r="F343" s="38">
        <v>0.10199999999999999</v>
      </c>
      <c r="G343" s="125">
        <f t="shared" si="15"/>
        <v>0.1433043</v>
      </c>
      <c r="H343" s="126">
        <f t="shared" si="16"/>
        <v>1.3153554890569835E-4</v>
      </c>
    </row>
    <row r="344" spans="2:8">
      <c r="B344" s="23" t="s">
        <v>202</v>
      </c>
      <c r="C344" s="91">
        <v>6648.5</v>
      </c>
      <c r="D344" s="80">
        <f t="shared" si="17"/>
        <v>5.1744143023753223E-4</v>
      </c>
      <c r="E344" s="38">
        <v>1.3899999999999999E-2</v>
      </c>
      <c r="F344" s="38">
        <v>0.115</v>
      </c>
      <c r="G344" s="125">
        <f t="shared" si="15"/>
        <v>0.12969925000000002</v>
      </c>
      <c r="H344" s="126">
        <f t="shared" si="16"/>
        <v>6.7111765420735259E-5</v>
      </c>
    </row>
    <row r="345" spans="2:8">
      <c r="B345" s="23" t="s">
        <v>203</v>
      </c>
      <c r="C345" s="91">
        <v>4054</v>
      </c>
      <c r="D345" s="80">
        <f t="shared" si="17"/>
        <v>3.1551591459471392E-4</v>
      </c>
      <c r="E345" s="38">
        <v>5.4400000000000004E-2</v>
      </c>
      <c r="F345" s="38">
        <v>0.10300000000000001</v>
      </c>
      <c r="G345" s="125">
        <f t="shared" si="15"/>
        <v>0.16020160000000003</v>
      </c>
      <c r="H345" s="126">
        <f t="shared" si="16"/>
        <v>5.0546154343536527E-5</v>
      </c>
    </row>
    <row r="346" spans="2:8">
      <c r="B346" s="23" t="s">
        <v>508</v>
      </c>
      <c r="C346" s="91">
        <v>4444.6000000000004</v>
      </c>
      <c r="D346" s="80">
        <f t="shared" si="17"/>
        <v>3.4591564726385441E-4</v>
      </c>
      <c r="E346" s="38">
        <v>5.5500000000000001E-2</v>
      </c>
      <c r="F346" s="38">
        <v>5.6799999999999996E-2</v>
      </c>
      <c r="G346" s="125">
        <f t="shared" si="15"/>
        <v>0.1138762</v>
      </c>
      <c r="H346" s="126">
        <f t="shared" si="16"/>
        <v>3.9391559430948136E-5</v>
      </c>
    </row>
    <row r="347" spans="2:8">
      <c r="B347" s="23" t="s">
        <v>204</v>
      </c>
      <c r="C347" s="91">
        <v>107772.8</v>
      </c>
      <c r="D347" s="80">
        <f t="shared" si="17"/>
        <v>8.3877734485528332E-3</v>
      </c>
      <c r="E347" s="38">
        <v>3.1200000000000002E-2</v>
      </c>
      <c r="F347" s="38">
        <v>5.3800000000000001E-2</v>
      </c>
      <c r="G347" s="125">
        <f t="shared" si="15"/>
        <v>8.583927999999999E-2</v>
      </c>
      <c r="H347" s="126">
        <f t="shared" si="16"/>
        <v>7.2000043362689214E-4</v>
      </c>
    </row>
    <row r="348" spans="2:8">
      <c r="B348" s="23" t="s">
        <v>509</v>
      </c>
      <c r="C348" s="91">
        <v>3003.2</v>
      </c>
      <c r="D348" s="80">
        <f t="shared" si="17"/>
        <v>2.3373394048121482E-4</v>
      </c>
      <c r="E348" s="38">
        <v>1.06E-2</v>
      </c>
      <c r="F348" s="38">
        <v>0.114</v>
      </c>
      <c r="G348" s="125">
        <f t="shared" si="15"/>
        <v>0.12520420000000002</v>
      </c>
      <c r="H348" s="126">
        <f t="shared" si="16"/>
        <v>2.9264471030798119E-5</v>
      </c>
    </row>
    <row r="349" spans="2:8">
      <c r="B349" s="23" t="s">
        <v>205</v>
      </c>
      <c r="C349" s="91">
        <v>10789.9</v>
      </c>
      <c r="D349" s="80">
        <f t="shared" si="17"/>
        <v>8.3975953795893037E-4</v>
      </c>
      <c r="E349" s="38">
        <v>2.7700000000000003E-3</v>
      </c>
      <c r="F349" s="38">
        <v>0.14199999999999999</v>
      </c>
      <c r="G349" s="125">
        <f t="shared" si="15"/>
        <v>0.14496666999999999</v>
      </c>
      <c r="H349" s="126">
        <f t="shared" si="16"/>
        <v>1.2173714381864473E-4</v>
      </c>
    </row>
    <row r="350" spans="2:8">
      <c r="B350" s="23" t="s">
        <v>206</v>
      </c>
      <c r="C350" s="91">
        <v>169756</v>
      </c>
      <c r="D350" s="80">
        <f t="shared" si="17"/>
        <v>1.3211820325096265E-2</v>
      </c>
      <c r="E350" s="38">
        <v>3.8800000000000001E-2</v>
      </c>
      <c r="F350" s="38">
        <v>3.7999999999999999E-2</v>
      </c>
      <c r="G350" s="125">
        <f t="shared" si="15"/>
        <v>7.7537200000000001E-2</v>
      </c>
      <c r="H350" s="126">
        <f t="shared" si="16"/>
        <v>1.0244075549110541E-3</v>
      </c>
    </row>
    <row r="351" spans="2:8">
      <c r="B351" s="23" t="s">
        <v>207</v>
      </c>
      <c r="C351" s="91">
        <v>18404.3</v>
      </c>
      <c r="D351" s="80">
        <f t="shared" si="17"/>
        <v>1.4323753199248874E-3</v>
      </c>
      <c r="E351" s="38">
        <v>4.0800000000000003E-2</v>
      </c>
      <c r="F351" s="38">
        <v>5.3600000000000002E-2</v>
      </c>
      <c r="G351" s="125">
        <f t="shared" si="15"/>
        <v>9.5493439999999999E-2</v>
      </c>
      <c r="H351" s="126">
        <f t="shared" si="16"/>
        <v>1.3678244667072805E-4</v>
      </c>
    </row>
    <row r="352" spans="2:8">
      <c r="B352" s="23" t="s">
        <v>510</v>
      </c>
      <c r="C352" s="91">
        <v>150959.4</v>
      </c>
      <c r="D352" s="80">
        <f t="shared" si="17"/>
        <v>1.1748912964397942E-2</v>
      </c>
      <c r="E352" s="38">
        <v>3.4799999999999998E-2</v>
      </c>
      <c r="F352" s="38">
        <v>0.107</v>
      </c>
      <c r="G352" s="125">
        <f t="shared" si="15"/>
        <v>0.14366180000000001</v>
      </c>
      <c r="H352" s="126">
        <f t="shared" si="16"/>
        <v>1.6878699845087443E-3</v>
      </c>
    </row>
    <row r="353" spans="2:8">
      <c r="B353" s="23" t="s">
        <v>511</v>
      </c>
      <c r="C353" s="91">
        <v>21671.9</v>
      </c>
      <c r="D353" s="80">
        <f t="shared" si="17"/>
        <v>1.686687062038772E-3</v>
      </c>
      <c r="E353" s="38">
        <v>0</v>
      </c>
      <c r="F353" s="38">
        <v>3.7000000000000005E-2</v>
      </c>
      <c r="G353" s="125">
        <f t="shared" si="15"/>
        <v>3.7000000000000005E-2</v>
      </c>
      <c r="H353" s="126">
        <f t="shared" si="16"/>
        <v>6.2407421295434574E-5</v>
      </c>
    </row>
    <row r="354" spans="2:8">
      <c r="B354" s="23" t="s">
        <v>512</v>
      </c>
      <c r="C354" s="91">
        <v>5604.1</v>
      </c>
      <c r="D354" s="80">
        <f t="shared" si="17"/>
        <v>4.3615755722255467E-4</v>
      </c>
      <c r="E354" s="38">
        <v>4.0999999999999995E-2</v>
      </c>
      <c r="F354" s="38">
        <v>6.2E-2</v>
      </c>
      <c r="G354" s="125">
        <f t="shared" si="15"/>
        <v>0.10427099999999999</v>
      </c>
      <c r="H354" s="126">
        <f t="shared" si="16"/>
        <v>4.5478584649152991E-5</v>
      </c>
    </row>
    <row r="355" spans="2:8">
      <c r="B355" s="23" t="s">
        <v>208</v>
      </c>
      <c r="C355" s="91">
        <v>10580.1</v>
      </c>
      <c r="D355" s="80">
        <f t="shared" si="17"/>
        <v>8.2343116132302244E-4</v>
      </c>
      <c r="E355" s="38">
        <v>9.2999999999999995E-4</v>
      </c>
      <c r="F355" s="38">
        <v>0.32899999999999996</v>
      </c>
      <c r="G355" s="125">
        <f t="shared" si="15"/>
        <v>0.33008298499999994</v>
      </c>
      <c r="H355" s="126">
        <f t="shared" si="16"/>
        <v>2.7180061567151973E-4</v>
      </c>
    </row>
    <row r="356" spans="2:8">
      <c r="B356" s="23" t="s">
        <v>513</v>
      </c>
      <c r="C356" s="91">
        <v>3011.2</v>
      </c>
      <c r="D356" s="80">
        <f t="shared" si="17"/>
        <v>2.3435656685436669E-4</v>
      </c>
      <c r="E356" s="38">
        <v>9.9700000000000011E-2</v>
      </c>
      <c r="F356" s="38">
        <v>0</v>
      </c>
      <c r="G356" s="125">
        <f t="shared" si="15"/>
        <v>9.9700000000000011E-2</v>
      </c>
      <c r="H356" s="126">
        <f t="shared" si="16"/>
        <v>2.336534971538036E-5</v>
      </c>
    </row>
    <row r="357" spans="2:8">
      <c r="B357" s="23" t="s">
        <v>514</v>
      </c>
      <c r="C357" s="91">
        <v>6233.6</v>
      </c>
      <c r="D357" s="80">
        <f t="shared" si="17"/>
        <v>4.8515046995994303E-4</v>
      </c>
      <c r="E357" s="38">
        <v>4.3499999999999997E-2</v>
      </c>
      <c r="F357" s="38">
        <v>3.7499999999999999E-2</v>
      </c>
      <c r="G357" s="125">
        <f t="shared" si="15"/>
        <v>8.1815625000000003E-2</v>
      </c>
      <c r="H357" s="126">
        <f t="shared" si="16"/>
        <v>3.9692888918816463E-5</v>
      </c>
    </row>
    <row r="358" spans="2:8">
      <c r="B358" s="23" t="s">
        <v>209</v>
      </c>
      <c r="C358" s="91">
        <v>31653</v>
      </c>
      <c r="D358" s="80">
        <f t="shared" si="17"/>
        <v>2.4634990736720473E-3</v>
      </c>
      <c r="E358" s="38">
        <v>2.6699999999999998E-2</v>
      </c>
      <c r="F358" s="38">
        <v>5.2900000000000003E-2</v>
      </c>
      <c r="G358" s="125">
        <f t="shared" si="15"/>
        <v>8.0306215E-2</v>
      </c>
      <c r="H358" s="126">
        <f t="shared" si="16"/>
        <v>1.9783428626260827E-4</v>
      </c>
    </row>
    <row r="359" spans="2:8">
      <c r="B359" s="23" t="s">
        <v>210</v>
      </c>
      <c r="C359" s="91">
        <v>16148.5</v>
      </c>
      <c r="D359" s="80">
        <f t="shared" si="17"/>
        <v>1.2568102483553867E-3</v>
      </c>
      <c r="E359" s="38">
        <v>2.23E-2</v>
      </c>
      <c r="F359" s="38">
        <v>0.111</v>
      </c>
      <c r="G359" s="125">
        <f t="shared" si="15"/>
        <v>0.13453765000000001</v>
      </c>
      <c r="H359" s="126">
        <f t="shared" si="16"/>
        <v>1.6908829730965012E-4</v>
      </c>
    </row>
    <row r="360" spans="2:8">
      <c r="B360" s="23" t="s">
        <v>515</v>
      </c>
      <c r="C360" s="91">
        <v>16078.2</v>
      </c>
      <c r="D360" s="80">
        <f t="shared" si="17"/>
        <v>1.2513389191013146E-3</v>
      </c>
      <c r="E360" s="38">
        <v>5.1900000000000002E-2</v>
      </c>
      <c r="F360" s="38">
        <v>5.8299999999999998E-2</v>
      </c>
      <c r="G360" s="125">
        <f t="shared" si="15"/>
        <v>0.111712885</v>
      </c>
      <c r="H360" s="126">
        <f t="shared" si="16"/>
        <v>1.3979068076558945E-4</v>
      </c>
    </row>
    <row r="361" spans="2:8">
      <c r="B361" s="23" t="s">
        <v>211</v>
      </c>
      <c r="C361" s="91">
        <v>32067.3</v>
      </c>
      <c r="D361" s="80">
        <f t="shared" si="17"/>
        <v>2.4957433369716502E-3</v>
      </c>
      <c r="E361" s="38">
        <v>2.0499999999999997E-2</v>
      </c>
      <c r="F361" s="38">
        <v>0.11699999999999999</v>
      </c>
      <c r="G361" s="125">
        <f t="shared" si="15"/>
        <v>0.13869925</v>
      </c>
      <c r="H361" s="126">
        <f t="shared" si="16"/>
        <v>3.4615772903046516E-4</v>
      </c>
    </row>
    <row r="362" spans="2:8">
      <c r="B362" s="23" t="s">
        <v>212</v>
      </c>
      <c r="C362" s="91">
        <v>24329.200000000001</v>
      </c>
      <c r="D362" s="80">
        <f t="shared" si="17"/>
        <v>1.8935001947108325E-3</v>
      </c>
      <c r="E362" s="38">
        <v>7.1999999999999994E-4</v>
      </c>
      <c r="F362" s="38">
        <v>0.14499999999999999</v>
      </c>
      <c r="G362" s="125">
        <f t="shared" si="15"/>
        <v>0.14577219999999999</v>
      </c>
      <c r="H362" s="126">
        <f t="shared" si="16"/>
        <v>2.760196890834264E-4</v>
      </c>
    </row>
    <row r="363" spans="2:8">
      <c r="B363" s="23" t="s">
        <v>213</v>
      </c>
      <c r="C363" s="91">
        <v>33402.1</v>
      </c>
      <c r="D363" s="80">
        <f t="shared" si="17"/>
        <v>2.5996285473320409E-3</v>
      </c>
      <c r="E363" s="38">
        <v>0</v>
      </c>
      <c r="F363" s="38">
        <v>0.22800000000000001</v>
      </c>
      <c r="G363" s="125">
        <f t="shared" si="15"/>
        <v>0.22800000000000001</v>
      </c>
      <c r="H363" s="126">
        <f t="shared" si="16"/>
        <v>5.9271530879170537E-4</v>
      </c>
    </row>
    <row r="364" spans="2:8">
      <c r="B364" s="23" t="s">
        <v>214</v>
      </c>
      <c r="C364" s="91">
        <v>7545.5</v>
      </c>
      <c r="D364" s="80">
        <f t="shared" si="17"/>
        <v>5.8725341232718654E-4</v>
      </c>
      <c r="E364" s="38">
        <v>2.86E-2</v>
      </c>
      <c r="F364" s="38">
        <v>0.126</v>
      </c>
      <c r="G364" s="125">
        <f t="shared" si="15"/>
        <v>0.15640180000000001</v>
      </c>
      <c r="H364" s="126">
        <f t="shared" si="16"/>
        <v>9.1847490744114172E-5</v>
      </c>
    </row>
    <row r="365" spans="2:8">
      <c r="B365" s="23" t="s">
        <v>516</v>
      </c>
      <c r="C365" s="91">
        <v>165475</v>
      </c>
      <c r="D365" s="80">
        <f t="shared" si="17"/>
        <v>1.2878637387163367E-2</v>
      </c>
      <c r="E365" s="38">
        <v>3.7200000000000004E-2</v>
      </c>
      <c r="F365" s="38">
        <v>7.5700000000000003E-2</v>
      </c>
      <c r="G365" s="125">
        <f t="shared" si="15"/>
        <v>0.11430802000000001</v>
      </c>
      <c r="H365" s="126">
        <f t="shared" si="16"/>
        <v>1.4721315400246181E-3</v>
      </c>
    </row>
    <row r="366" spans="2:8">
      <c r="B366" s="23" t="s">
        <v>517</v>
      </c>
      <c r="C366" s="91">
        <v>17610.3</v>
      </c>
      <c r="D366" s="80">
        <f t="shared" si="17"/>
        <v>1.3705796523895636E-3</v>
      </c>
      <c r="E366" s="38">
        <v>4.1700000000000001E-2</v>
      </c>
      <c r="F366" s="38">
        <v>0.04</v>
      </c>
      <c r="G366" s="125">
        <f t="shared" si="15"/>
        <v>8.2533999999999996E-2</v>
      </c>
      <c r="H366" s="126">
        <f t="shared" si="16"/>
        <v>1.1311942103032024E-4</v>
      </c>
    </row>
    <row r="367" spans="2:8">
      <c r="B367" s="23" t="s">
        <v>518</v>
      </c>
      <c r="C367" s="91">
        <v>12834.2</v>
      </c>
      <c r="D367" s="80">
        <f t="shared" si="17"/>
        <v>9.9886392478822843E-4</v>
      </c>
      <c r="E367" s="38">
        <v>1.9299999999999998E-2</v>
      </c>
      <c r="F367" s="38">
        <v>6.9099999999999995E-2</v>
      </c>
      <c r="G367" s="125">
        <f t="shared" si="15"/>
        <v>8.9066814999999994E-2</v>
      </c>
      <c r="H367" s="126">
        <f t="shared" si="16"/>
        <v>8.8965628399287046E-5</v>
      </c>
    </row>
    <row r="368" spans="2:8">
      <c r="B368" s="23" t="s">
        <v>519</v>
      </c>
      <c r="C368" s="91">
        <v>14944.5</v>
      </c>
      <c r="D368" s="80">
        <f t="shared" si="17"/>
        <v>1.1631049791960293E-3</v>
      </c>
      <c r="E368" s="38">
        <v>3.4500000000000003E-2</v>
      </c>
      <c r="F368" s="38">
        <v>8.0500000000000002E-2</v>
      </c>
      <c r="G368" s="125">
        <f t="shared" si="15"/>
        <v>0.116388625</v>
      </c>
      <c r="H368" s="126">
        <f t="shared" si="16"/>
        <v>1.3537218925927945E-4</v>
      </c>
    </row>
    <row r="369" spans="2:8">
      <c r="B369" s="23" t="s">
        <v>520</v>
      </c>
      <c r="C369" s="91">
        <v>22699.599999999999</v>
      </c>
      <c r="D369" s="80">
        <f t="shared" si="17"/>
        <v>1.7666712024997948E-3</v>
      </c>
      <c r="E369" s="38">
        <v>0.03</v>
      </c>
      <c r="F369" s="38">
        <v>0.12</v>
      </c>
      <c r="G369" s="125">
        <f t="shared" si="15"/>
        <v>0.15179999999999999</v>
      </c>
      <c r="H369" s="126">
        <f t="shared" si="16"/>
        <v>2.6818068853946885E-4</v>
      </c>
    </row>
    <row r="370" spans="2:8">
      <c r="B370" s="23" t="s">
        <v>521</v>
      </c>
      <c r="C370" s="91">
        <v>16193.7</v>
      </c>
      <c r="D370" s="80">
        <f t="shared" si="17"/>
        <v>1.2603280873636951E-3</v>
      </c>
      <c r="E370" s="38">
        <v>4.4400000000000002E-2</v>
      </c>
      <c r="F370" s="38">
        <v>1.2500000000000001E-2</v>
      </c>
      <c r="G370" s="125">
        <f t="shared" si="15"/>
        <v>5.7177500000000006E-2</v>
      </c>
      <c r="H370" s="126">
        <f t="shared" si="16"/>
        <v>7.206240921523768E-5</v>
      </c>
    </row>
    <row r="371" spans="2:8">
      <c r="B371" s="23" t="s">
        <v>522</v>
      </c>
      <c r="C371" s="91">
        <v>23888.5</v>
      </c>
      <c r="D371" s="80">
        <f t="shared" si="17"/>
        <v>1.8592012643798284E-3</v>
      </c>
      <c r="E371" s="38">
        <v>3.1600000000000003E-2</v>
      </c>
      <c r="F371" s="38">
        <v>5.5E-2</v>
      </c>
      <c r="G371" s="125">
        <f t="shared" si="15"/>
        <v>8.7469000000000005E-2</v>
      </c>
      <c r="H371" s="126">
        <f t="shared" si="16"/>
        <v>1.6262247539403923E-4</v>
      </c>
    </row>
    <row r="372" spans="2:8">
      <c r="B372" s="23" t="s">
        <v>523</v>
      </c>
      <c r="C372" s="91">
        <v>3656.2</v>
      </c>
      <c r="D372" s="80">
        <f t="shared" si="17"/>
        <v>2.845558181897368E-4</v>
      </c>
      <c r="E372" s="38">
        <v>0</v>
      </c>
      <c r="F372" s="38">
        <v>0.1</v>
      </c>
      <c r="G372" s="125">
        <f t="shared" si="15"/>
        <v>0.1</v>
      </c>
      <c r="H372" s="126">
        <f t="shared" si="16"/>
        <v>2.845558181897368E-5</v>
      </c>
    </row>
    <row r="373" spans="2:8">
      <c r="B373" s="23" t="s">
        <v>524</v>
      </c>
      <c r="C373" s="91">
        <v>4754</v>
      </c>
      <c r="D373" s="80">
        <f t="shared" si="17"/>
        <v>3.6999572224550323E-4</v>
      </c>
      <c r="E373" s="38">
        <v>3.0000000000000001E-3</v>
      </c>
      <c r="F373" s="38">
        <v>0.18600000000000003</v>
      </c>
      <c r="G373" s="125">
        <f t="shared" si="15"/>
        <v>0.18927900000000003</v>
      </c>
      <c r="H373" s="126">
        <f t="shared" si="16"/>
        <v>7.0032420310906613E-5</v>
      </c>
    </row>
    <row r="374" spans="2:8">
      <c r="B374" s="23" t="s">
        <v>215</v>
      </c>
      <c r="C374" s="91">
        <v>97713.7</v>
      </c>
      <c r="D374" s="80">
        <f t="shared" si="17"/>
        <v>7.6048908297813265E-3</v>
      </c>
      <c r="E374" s="38">
        <v>1.7500000000000002E-2</v>
      </c>
      <c r="F374" s="38">
        <v>0.154</v>
      </c>
      <c r="G374" s="125">
        <f t="shared" si="15"/>
        <v>0.17284749999999999</v>
      </c>
      <c r="H374" s="126">
        <f t="shared" si="16"/>
        <v>1.3144863677006277E-3</v>
      </c>
    </row>
    <row r="375" spans="2:8">
      <c r="B375" s="23" t="s">
        <v>525</v>
      </c>
      <c r="C375" s="91">
        <v>4931.7</v>
      </c>
      <c r="D375" s="80">
        <f t="shared" si="17"/>
        <v>3.838258105591393E-4</v>
      </c>
      <c r="E375" s="38">
        <v>0</v>
      </c>
      <c r="F375" s="38">
        <v>0.08</v>
      </c>
      <c r="G375" s="125">
        <f t="shared" si="15"/>
        <v>0.08</v>
      </c>
      <c r="H375" s="126">
        <f t="shared" si="16"/>
        <v>3.0706064844731148E-5</v>
      </c>
    </row>
    <row r="376" spans="2:8">
      <c r="B376" s="23" t="s">
        <v>216</v>
      </c>
      <c r="C376" s="91">
        <v>9174.7000000000007</v>
      </c>
      <c r="D376" s="80">
        <f t="shared" si="17"/>
        <v>7.1405127321956638E-4</v>
      </c>
      <c r="E376" s="38">
        <v>1.18E-2</v>
      </c>
      <c r="F376" s="38">
        <v>0.11199999999999999</v>
      </c>
      <c r="G376" s="125">
        <f t="shared" si="15"/>
        <v>0.12446079999999998</v>
      </c>
      <c r="H376" s="126">
        <f t="shared" si="16"/>
        <v>8.8871392705925799E-5</v>
      </c>
    </row>
    <row r="377" spans="2:8">
      <c r="B377" s="23" t="s">
        <v>526</v>
      </c>
      <c r="C377" s="91">
        <v>1999.1</v>
      </c>
      <c r="D377" s="80">
        <f t="shared" si="17"/>
        <v>1.5558654782098978E-4</v>
      </c>
      <c r="E377" s="38">
        <v>9.3800000000000008E-2</v>
      </c>
      <c r="F377" s="38">
        <v>9.7500000000000003E-2</v>
      </c>
      <c r="G377" s="125">
        <f t="shared" si="15"/>
        <v>0.19587275000000001</v>
      </c>
      <c r="H377" s="126">
        <f t="shared" si="16"/>
        <v>3.0475164984703778E-5</v>
      </c>
    </row>
    <row r="378" spans="2:8">
      <c r="B378" s="23" t="s">
        <v>217</v>
      </c>
      <c r="C378" s="91">
        <v>13688.4</v>
      </c>
      <c r="D378" s="80">
        <f t="shared" si="17"/>
        <v>1.0653448557815201E-3</v>
      </c>
      <c r="E378" s="38">
        <v>1.0800000000000001E-2</v>
      </c>
      <c r="F378" s="38">
        <v>0.13900000000000001</v>
      </c>
      <c r="G378" s="125">
        <f t="shared" si="15"/>
        <v>0.15055060000000001</v>
      </c>
      <c r="H378" s="126">
        <f t="shared" si="16"/>
        <v>1.6038830724482132E-4</v>
      </c>
    </row>
    <row r="379" spans="2:8">
      <c r="B379" s="23" t="s">
        <v>218</v>
      </c>
      <c r="C379" s="91">
        <v>9409.7000000000007</v>
      </c>
      <c r="D379" s="80">
        <f t="shared" si="17"/>
        <v>7.3234092293090287E-4</v>
      </c>
      <c r="E379" s="38">
        <v>2.7000000000000001E-3</v>
      </c>
      <c r="F379" s="38">
        <v>1.7000000000000001E-2</v>
      </c>
      <c r="G379" s="125">
        <f t="shared" si="15"/>
        <v>1.9722950000000003E-2</v>
      </c>
      <c r="H379" s="126">
        <f t="shared" si="16"/>
        <v>1.4443923405920052E-5</v>
      </c>
    </row>
    <row r="380" spans="2:8">
      <c r="B380" s="23" t="s">
        <v>527</v>
      </c>
      <c r="C380" s="91">
        <v>18296.900000000001</v>
      </c>
      <c r="D380" s="80">
        <f t="shared" si="17"/>
        <v>1.4240165608653235E-3</v>
      </c>
      <c r="E380" s="38">
        <v>3.6400000000000002E-2</v>
      </c>
      <c r="F380" s="38">
        <v>7.5700000000000003E-2</v>
      </c>
      <c r="G380" s="125">
        <f t="shared" si="15"/>
        <v>0.11347773999999999</v>
      </c>
      <c r="H380" s="126">
        <f t="shared" si="16"/>
        <v>1.6159418104956934E-4</v>
      </c>
    </row>
    <row r="381" spans="2:8">
      <c r="B381" s="23" t="s">
        <v>528</v>
      </c>
      <c r="C381" s="91">
        <v>10896.5</v>
      </c>
      <c r="D381" s="80">
        <f t="shared" si="17"/>
        <v>8.4805603438117925E-4</v>
      </c>
      <c r="E381" s="38">
        <v>0</v>
      </c>
      <c r="F381" s="38">
        <v>0.19800000000000001</v>
      </c>
      <c r="G381" s="125">
        <f t="shared" si="15"/>
        <v>0.19800000000000001</v>
      </c>
      <c r="H381" s="126">
        <f t="shared" si="16"/>
        <v>1.6791509480747351E-4</v>
      </c>
    </row>
    <row r="382" spans="2:8">
      <c r="B382" s="23" t="s">
        <v>529</v>
      </c>
      <c r="C382" s="91">
        <v>9519.7999999999993</v>
      </c>
      <c r="D382" s="80">
        <f t="shared" si="17"/>
        <v>7.4090981839140542E-4</v>
      </c>
      <c r="E382" s="38">
        <v>5.9299999999999995E-3</v>
      </c>
      <c r="F382" s="38">
        <v>7.5999999999999998E-2</v>
      </c>
      <c r="G382" s="125">
        <f t="shared" si="15"/>
        <v>8.2155339999999993E-2</v>
      </c>
      <c r="H382" s="126">
        <f t="shared" si="16"/>
        <v>6.086969803928416E-5</v>
      </c>
    </row>
    <row r="383" spans="2:8">
      <c r="B383" s="23" t="s">
        <v>530</v>
      </c>
      <c r="C383" s="91">
        <v>9681.6</v>
      </c>
      <c r="D383" s="80">
        <f t="shared" si="17"/>
        <v>7.5350243678840218E-4</v>
      </c>
      <c r="E383" s="38">
        <v>3.3700000000000001E-2</v>
      </c>
      <c r="F383" s="38">
        <v>0.13</v>
      </c>
      <c r="G383" s="125">
        <f t="shared" si="15"/>
        <v>0.1658905</v>
      </c>
      <c r="H383" s="126">
        <f t="shared" si="16"/>
        <v>1.2499889599004642E-4</v>
      </c>
    </row>
    <row r="384" spans="2:8">
      <c r="B384" s="23" t="s">
        <v>531</v>
      </c>
      <c r="C384" s="91">
        <v>24809.5</v>
      </c>
      <c r="D384" s="80">
        <f t="shared" si="17"/>
        <v>1.9308811255889383E-3</v>
      </c>
      <c r="E384" s="38">
        <v>5.4400000000000004E-2</v>
      </c>
      <c r="F384" s="38">
        <v>7.0599999999999996E-2</v>
      </c>
      <c r="G384" s="125">
        <f t="shared" si="15"/>
        <v>0.12692032</v>
      </c>
      <c r="H384" s="126">
        <f t="shared" si="16"/>
        <v>2.4506805034170827E-4</v>
      </c>
    </row>
    <row r="385" spans="2:8">
      <c r="B385" s="23" t="s">
        <v>532</v>
      </c>
      <c r="C385" s="91">
        <v>4154.8999999999996</v>
      </c>
      <c r="D385" s="80">
        <f t="shared" si="17"/>
        <v>3.2336878972609196E-4</v>
      </c>
      <c r="E385" s="38">
        <v>2.06E-2</v>
      </c>
      <c r="F385" s="38">
        <v>0.17399999999999999</v>
      </c>
      <c r="G385" s="125">
        <f t="shared" si="15"/>
        <v>0.19639219999999999</v>
      </c>
      <c r="H385" s="126">
        <f t="shared" si="16"/>
        <v>6.3507108025644596E-5</v>
      </c>
    </row>
    <row r="386" spans="2:8">
      <c r="B386" s="23" t="s">
        <v>533</v>
      </c>
      <c r="C386" s="91">
        <v>9848</v>
      </c>
      <c r="D386" s="80">
        <f t="shared" si="17"/>
        <v>7.6645306534996128E-4</v>
      </c>
      <c r="E386" s="38">
        <v>2.7200000000000002E-2</v>
      </c>
      <c r="F386" s="38">
        <v>0.13800000000000001</v>
      </c>
      <c r="G386" s="125">
        <f t="shared" si="15"/>
        <v>0.16707680000000003</v>
      </c>
      <c r="H386" s="126">
        <f t="shared" si="16"/>
        <v>1.2805652550886243E-4</v>
      </c>
    </row>
    <row r="387" spans="2:8">
      <c r="B387" s="23" t="s">
        <v>534</v>
      </c>
      <c r="C387" s="91">
        <v>7159</v>
      </c>
      <c r="D387" s="80">
        <f t="shared" si="17"/>
        <v>5.571727756742864E-4</v>
      </c>
      <c r="E387" s="38">
        <v>2.4300000000000002E-2</v>
      </c>
      <c r="F387" s="38">
        <v>9.0399999999999994E-2</v>
      </c>
      <c r="G387" s="125">
        <f t="shared" si="15"/>
        <v>0.11579835999999999</v>
      </c>
      <c r="H387" s="126">
        <f t="shared" si="16"/>
        <v>6.4519693659730252E-5</v>
      </c>
    </row>
    <row r="388" spans="2:8">
      <c r="B388" s="23" t="s">
        <v>219</v>
      </c>
      <c r="C388" s="91">
        <v>9917.5</v>
      </c>
      <c r="D388" s="80">
        <f t="shared" si="17"/>
        <v>7.7186213196671816E-4</v>
      </c>
      <c r="E388" s="38">
        <v>5.4000000000000003E-3</v>
      </c>
      <c r="F388" s="38">
        <v>0.13800000000000001</v>
      </c>
      <c r="G388" s="125">
        <f t="shared" si="15"/>
        <v>0.1437726</v>
      </c>
      <c r="H388" s="126">
        <f t="shared" si="16"/>
        <v>1.1097262555439818E-4</v>
      </c>
    </row>
    <row r="389" spans="2:8">
      <c r="B389" s="23" t="s">
        <v>220</v>
      </c>
      <c r="C389" s="91">
        <v>15233.3</v>
      </c>
      <c r="D389" s="80">
        <f t="shared" si="17"/>
        <v>1.1855817912668121E-3</v>
      </c>
      <c r="E389" s="38">
        <v>8.2899999999999988E-3</v>
      </c>
      <c r="F389" s="38">
        <v>0.13400000000000001</v>
      </c>
      <c r="G389" s="125">
        <f t="shared" si="15"/>
        <v>0.14284543</v>
      </c>
      <c r="H389" s="126">
        <f t="shared" si="16"/>
        <v>1.6935494077367801E-4</v>
      </c>
    </row>
    <row r="390" spans="2:8">
      <c r="B390" s="23" t="s">
        <v>1638</v>
      </c>
      <c r="C390" s="91">
        <v>3930.5</v>
      </c>
      <c r="D390" s="80">
        <f t="shared" si="17"/>
        <v>3.0590411995918182E-4</v>
      </c>
      <c r="E390" s="38">
        <v>0</v>
      </c>
      <c r="F390" s="38">
        <v>0.14000000000000001</v>
      </c>
      <c r="G390" s="125">
        <f t="shared" si="15"/>
        <v>0.14000000000000001</v>
      </c>
      <c r="H390" s="126">
        <f t="shared" si="16"/>
        <v>4.2826576794285456E-5</v>
      </c>
    </row>
    <row r="391" spans="2:8">
      <c r="B391" s="23" t="s">
        <v>535</v>
      </c>
      <c r="C391" s="91">
        <v>2174.5</v>
      </c>
      <c r="D391" s="80">
        <f t="shared" si="17"/>
        <v>1.6923763105234472E-4</v>
      </c>
      <c r="E391" s="38">
        <v>2.7400000000000001E-2</v>
      </c>
      <c r="F391" s="38">
        <v>0.122</v>
      </c>
      <c r="G391" s="125">
        <f t="shared" si="15"/>
        <v>0.15107139999999999</v>
      </c>
      <c r="H391" s="126">
        <f t="shared" si="16"/>
        <v>2.556696585576119E-5</v>
      </c>
    </row>
    <row r="392" spans="2:8">
      <c r="B392" s="23" t="s">
        <v>536</v>
      </c>
      <c r="C392" s="91">
        <v>4286.3</v>
      </c>
      <c r="D392" s="80">
        <f t="shared" si="17"/>
        <v>3.3359542790511158E-4</v>
      </c>
      <c r="E392" s="38">
        <v>3.9300000000000002E-2</v>
      </c>
      <c r="F392" s="38">
        <v>9.11E-2</v>
      </c>
      <c r="G392" s="125">
        <f t="shared" si="15"/>
        <v>0.132190115</v>
      </c>
      <c r="H392" s="126">
        <f t="shared" si="16"/>
        <v>4.4098017978250911E-5</v>
      </c>
    </row>
    <row r="393" spans="2:8">
      <c r="B393" s="23" t="s">
        <v>537</v>
      </c>
      <c r="C393" s="91">
        <v>4064.8</v>
      </c>
      <c r="D393" s="80">
        <f t="shared" si="17"/>
        <v>3.1635646019846902E-4</v>
      </c>
      <c r="E393" s="38">
        <v>4.0300000000000002E-2</v>
      </c>
      <c r="F393" s="38">
        <v>5.5E-2</v>
      </c>
      <c r="G393" s="125">
        <f t="shared" si="15"/>
        <v>9.6408250000000001E-2</v>
      </c>
      <c r="H393" s="126">
        <f t="shared" si="16"/>
        <v>3.049937270392905E-5</v>
      </c>
    </row>
    <row r="394" spans="2:8">
      <c r="B394" s="23" t="s">
        <v>538</v>
      </c>
      <c r="C394" s="91">
        <v>19009.5</v>
      </c>
      <c r="D394" s="80">
        <f t="shared" si="17"/>
        <v>1.479477005053827E-3</v>
      </c>
      <c r="E394" s="38">
        <v>0</v>
      </c>
      <c r="F394" s="38">
        <v>0.26400000000000001</v>
      </c>
      <c r="G394" s="125">
        <f t="shared" si="15"/>
        <v>0.26400000000000001</v>
      </c>
      <c r="H394" s="126">
        <f t="shared" si="16"/>
        <v>3.9058192933421037E-4</v>
      </c>
    </row>
    <row r="395" spans="2:8">
      <c r="B395" s="23" t="s">
        <v>539</v>
      </c>
      <c r="C395" s="91">
        <v>9130</v>
      </c>
      <c r="D395" s="80">
        <f t="shared" si="17"/>
        <v>7.1057234835958025E-4</v>
      </c>
      <c r="E395" s="38">
        <v>0</v>
      </c>
      <c r="F395" s="38">
        <v>0.14099999999999999</v>
      </c>
      <c r="G395" s="125">
        <f t="shared" si="15"/>
        <v>0.14099999999999999</v>
      </c>
      <c r="H395" s="126">
        <f t="shared" si="16"/>
        <v>1.001907011187008E-4</v>
      </c>
    </row>
    <row r="396" spans="2:8">
      <c r="B396" s="23" t="s">
        <v>540</v>
      </c>
      <c r="C396" s="91">
        <v>11422</v>
      </c>
      <c r="D396" s="80">
        <f t="shared" si="17"/>
        <v>8.8895480426759313E-4</v>
      </c>
      <c r="E396" s="38">
        <v>2.3900000000000001E-2</v>
      </c>
      <c r="F396" s="38">
        <v>0.13600000000000001</v>
      </c>
      <c r="G396" s="125">
        <f t="shared" si="15"/>
        <v>0.16152520000000001</v>
      </c>
      <c r="H396" s="126">
        <f t="shared" si="16"/>
        <v>1.4358860255028383E-4</v>
      </c>
    </row>
    <row r="397" spans="2:8">
      <c r="B397" s="23" t="s">
        <v>541</v>
      </c>
      <c r="C397" s="91">
        <v>6189.1</v>
      </c>
      <c r="D397" s="80">
        <f t="shared" si="17"/>
        <v>4.8168711075928571E-4</v>
      </c>
      <c r="E397" s="38">
        <v>4.1799999999999997E-2</v>
      </c>
      <c r="F397" s="38">
        <v>4.4400000000000002E-2</v>
      </c>
      <c r="G397" s="125">
        <f t="shared" ref="G397:G460" si="18">IFERROR(E397*(1+0.5*F397)+F397,"N/A")</f>
        <v>8.7127960000000004E-2</v>
      </c>
      <c r="H397" s="126">
        <f t="shared" ref="H397:H460" si="19">IF(ISNUMBER(G397),D397*G397,"N/A")</f>
        <v>4.1968415318750618E-5</v>
      </c>
    </row>
    <row r="398" spans="2:8">
      <c r="B398" s="23" t="s">
        <v>542</v>
      </c>
      <c r="C398" s="91">
        <v>87401.1</v>
      </c>
      <c r="D398" s="80">
        <f t="shared" ref="D398:D461" si="20">IF(G398="N/A","N/A",C398/$C$513)</f>
        <v>6.8022787378105706E-3</v>
      </c>
      <c r="E398" s="38">
        <v>1.6799999999999999E-2</v>
      </c>
      <c r="F398" s="38">
        <v>0.22899999999999998</v>
      </c>
      <c r="G398" s="125">
        <f t="shared" si="18"/>
        <v>0.24772359999999999</v>
      </c>
      <c r="H398" s="126">
        <f t="shared" si="19"/>
        <v>1.6850849771338906E-3</v>
      </c>
    </row>
    <row r="399" spans="2:8">
      <c r="B399" s="23" t="s">
        <v>221</v>
      </c>
      <c r="C399" s="91">
        <v>8634.4</v>
      </c>
      <c r="D399" s="80">
        <f t="shared" si="20"/>
        <v>6.7200064454282142E-4</v>
      </c>
      <c r="E399" s="38">
        <v>8.4499999999999992E-3</v>
      </c>
      <c r="F399" s="38">
        <v>0.13900000000000001</v>
      </c>
      <c r="G399" s="125">
        <f t="shared" si="18"/>
        <v>0.14803727500000002</v>
      </c>
      <c r="H399" s="126">
        <f t="shared" si="19"/>
        <v>9.9481144216362924E-5</v>
      </c>
    </row>
    <row r="400" spans="2:8">
      <c r="B400" s="23" t="s">
        <v>543</v>
      </c>
      <c r="C400" s="91">
        <v>3068.7</v>
      </c>
      <c r="D400" s="80">
        <f t="shared" si="20"/>
        <v>2.3883169391139582E-4</v>
      </c>
      <c r="E400" s="38">
        <v>3.2899999999999999E-2</v>
      </c>
      <c r="F400" s="38">
        <v>0.10800000000000001</v>
      </c>
      <c r="G400" s="125">
        <f t="shared" si="18"/>
        <v>0.14267660000000001</v>
      </c>
      <c r="H400" s="126">
        <f t="shared" si="19"/>
        <v>3.4075694059518661E-5</v>
      </c>
    </row>
    <row r="401" spans="2:8">
      <c r="B401" s="23" t="s">
        <v>222</v>
      </c>
      <c r="C401" s="91" t="s">
        <v>1990</v>
      </c>
      <c r="D401" s="80" t="s">
        <v>1622</v>
      </c>
      <c r="E401" s="38">
        <v>0</v>
      </c>
      <c r="F401" s="38">
        <v>0</v>
      </c>
      <c r="G401" s="125">
        <f t="shared" si="18"/>
        <v>0</v>
      </c>
      <c r="H401" s="126" t="s">
        <v>1622</v>
      </c>
    </row>
    <row r="402" spans="2:8">
      <c r="B402" s="23" t="s">
        <v>544</v>
      </c>
      <c r="C402" s="91">
        <v>16438.7</v>
      </c>
      <c r="D402" s="80">
        <f t="shared" si="20"/>
        <v>1.2793960200414712E-3</v>
      </c>
      <c r="E402" s="38">
        <v>3.5000000000000003E-2</v>
      </c>
      <c r="F402" s="38">
        <v>6.8699999999999997E-2</v>
      </c>
      <c r="G402" s="125">
        <f t="shared" si="18"/>
        <v>0.10490225</v>
      </c>
      <c r="H402" s="126">
        <f t="shared" si="19"/>
        <v>1.3421152114339544E-4</v>
      </c>
    </row>
    <row r="403" spans="2:8">
      <c r="B403" s="23" t="s">
        <v>223</v>
      </c>
      <c r="C403" s="91">
        <v>8839.4</v>
      </c>
      <c r="D403" s="80">
        <f t="shared" si="20"/>
        <v>6.8795544535483826E-4</v>
      </c>
      <c r="E403" s="38">
        <v>1.09E-2</v>
      </c>
      <c r="F403" s="38">
        <v>8.8100000000000012E-2</v>
      </c>
      <c r="G403" s="125">
        <f t="shared" si="18"/>
        <v>9.9480145000000006E-2</v>
      </c>
      <c r="H403" s="126">
        <f t="shared" si="19"/>
        <v>6.8437907457438886E-5</v>
      </c>
    </row>
    <row r="404" spans="2:8">
      <c r="B404" s="23" t="s">
        <v>545</v>
      </c>
      <c r="C404" s="91">
        <v>46155.6</v>
      </c>
      <c r="D404" s="80">
        <f t="shared" si="20"/>
        <v>3.5922117285810996E-3</v>
      </c>
      <c r="E404" s="38">
        <v>2.63E-2</v>
      </c>
      <c r="F404" s="38">
        <v>6.4100000000000004E-2</v>
      </c>
      <c r="G404" s="125">
        <f t="shared" si="18"/>
        <v>9.1242915000000008E-2</v>
      </c>
      <c r="H404" s="126">
        <f t="shared" si="19"/>
        <v>3.2776386941292838E-4</v>
      </c>
    </row>
    <row r="405" spans="2:8">
      <c r="B405" s="23" t="s">
        <v>224</v>
      </c>
      <c r="C405" s="91">
        <v>7340.6</v>
      </c>
      <c r="D405" s="80">
        <f t="shared" si="20"/>
        <v>5.7130639434483407E-4</v>
      </c>
      <c r="E405" s="38">
        <v>3.32E-2</v>
      </c>
      <c r="F405" s="38">
        <v>6.6000000000000003E-2</v>
      </c>
      <c r="G405" s="125">
        <f t="shared" si="18"/>
        <v>0.1002956</v>
      </c>
      <c r="H405" s="126">
        <f t="shared" si="19"/>
        <v>5.7299517604651741E-5</v>
      </c>
    </row>
    <row r="406" spans="2:8">
      <c r="B406" s="23" t="s">
        <v>546</v>
      </c>
      <c r="C406" s="91">
        <v>3681.5</v>
      </c>
      <c r="D406" s="80">
        <f t="shared" si="20"/>
        <v>2.8652487409482964E-4</v>
      </c>
      <c r="E406" s="38">
        <v>2.1499999999999998E-2</v>
      </c>
      <c r="F406" s="38">
        <v>0.1</v>
      </c>
      <c r="G406" s="125">
        <f t="shared" si="18"/>
        <v>0.122575</v>
      </c>
      <c r="H406" s="126">
        <f t="shared" si="19"/>
        <v>3.5120786442173742E-5</v>
      </c>
    </row>
    <row r="407" spans="2:8">
      <c r="B407" s="23" t="s">
        <v>547</v>
      </c>
      <c r="C407" s="91">
        <v>40619.9</v>
      </c>
      <c r="D407" s="80">
        <f t="shared" si="20"/>
        <v>3.1613776268489941E-3</v>
      </c>
      <c r="E407" s="38">
        <v>4.1900000000000007E-2</v>
      </c>
      <c r="F407" s="38">
        <v>5.9000000000000004E-2</v>
      </c>
      <c r="G407" s="125">
        <f t="shared" si="18"/>
        <v>0.10213605000000001</v>
      </c>
      <c r="H407" s="126">
        <f t="shared" si="19"/>
        <v>3.2289062336473022E-4</v>
      </c>
    </row>
    <row r="408" spans="2:8">
      <c r="B408" s="23" t="s">
        <v>548</v>
      </c>
      <c r="C408" s="91">
        <v>7147.1</v>
      </c>
      <c r="D408" s="80">
        <f t="shared" si="20"/>
        <v>5.5624661894422306E-4</v>
      </c>
      <c r="E408" s="38">
        <v>4.3E-3</v>
      </c>
      <c r="F408" s="38">
        <v>0.28000000000000003</v>
      </c>
      <c r="G408" s="125">
        <f t="shared" si="18"/>
        <v>0.28490200000000004</v>
      </c>
      <c r="H408" s="126">
        <f t="shared" si="19"/>
        <v>1.5847577423044708E-4</v>
      </c>
    </row>
    <row r="409" spans="2:8">
      <c r="B409" s="23" t="s">
        <v>225</v>
      </c>
      <c r="C409" s="91">
        <v>10022.9</v>
      </c>
      <c r="D409" s="80">
        <f t="shared" si="20"/>
        <v>7.800652344329941E-4</v>
      </c>
      <c r="E409" s="38">
        <v>0</v>
      </c>
      <c r="F409" s="38">
        <v>0.11900000000000001</v>
      </c>
      <c r="G409" s="125">
        <f t="shared" si="18"/>
        <v>0.11900000000000001</v>
      </c>
      <c r="H409" s="126">
        <f t="shared" si="19"/>
        <v>9.2827762897526304E-5</v>
      </c>
    </row>
    <row r="410" spans="2:8">
      <c r="B410" s="23" t="s">
        <v>549</v>
      </c>
      <c r="C410" s="91">
        <v>18198.3</v>
      </c>
      <c r="D410" s="80">
        <f t="shared" si="20"/>
        <v>1.4163426908162266E-3</v>
      </c>
      <c r="E410" s="38">
        <v>4.0199999999999993E-2</v>
      </c>
      <c r="F410" s="38">
        <v>5.2499999999999998E-2</v>
      </c>
      <c r="G410" s="125">
        <f t="shared" si="18"/>
        <v>9.3755249999999984E-2</v>
      </c>
      <c r="H410" s="126">
        <f t="shared" si="19"/>
        <v>1.3278956306314802E-4</v>
      </c>
    </row>
    <row r="411" spans="2:8">
      <c r="B411" s="23" t="s">
        <v>226</v>
      </c>
      <c r="C411" s="91">
        <v>9386.4</v>
      </c>
      <c r="D411" s="80">
        <f t="shared" si="20"/>
        <v>7.3052752361909786E-4</v>
      </c>
      <c r="E411" s="38">
        <v>0</v>
      </c>
      <c r="F411" s="38">
        <v>-0.313</v>
      </c>
      <c r="G411" s="125">
        <f t="shared" si="18"/>
        <v>-0.313</v>
      </c>
      <c r="H411" s="126">
        <f t="shared" si="19"/>
        <v>-2.2865511489277764E-4</v>
      </c>
    </row>
    <row r="412" spans="2:8">
      <c r="B412" s="23" t="s">
        <v>227</v>
      </c>
      <c r="C412" s="91">
        <v>11709.2</v>
      </c>
      <c r="D412" s="80">
        <f t="shared" si="20"/>
        <v>9.1130709106374561E-4</v>
      </c>
      <c r="E412" s="38">
        <v>2.46E-2</v>
      </c>
      <c r="F412" s="38">
        <v>9.6099999999999991E-2</v>
      </c>
      <c r="G412" s="125">
        <f t="shared" si="18"/>
        <v>0.12188202999999999</v>
      </c>
      <c r="H412" s="126">
        <f t="shared" si="19"/>
        <v>1.1107195821224416E-4</v>
      </c>
    </row>
    <row r="413" spans="2:8">
      <c r="B413" s="23" t="s">
        <v>550</v>
      </c>
      <c r="C413" s="91">
        <v>10749.1</v>
      </c>
      <c r="D413" s="80">
        <f t="shared" si="20"/>
        <v>8.3658414345585584E-4</v>
      </c>
      <c r="E413" s="38">
        <v>2.6099999999999998E-2</v>
      </c>
      <c r="F413" s="38">
        <v>9.8000000000000004E-2</v>
      </c>
      <c r="G413" s="125">
        <f t="shared" si="18"/>
        <v>0.12537890000000002</v>
      </c>
      <c r="H413" s="126">
        <f t="shared" si="19"/>
        <v>1.0488999966393742E-4</v>
      </c>
    </row>
    <row r="414" spans="2:8">
      <c r="B414" s="23" t="s">
        <v>228</v>
      </c>
      <c r="C414" s="91">
        <v>8979.9</v>
      </c>
      <c r="D414" s="80">
        <f t="shared" si="20"/>
        <v>6.9889032103331806E-4</v>
      </c>
      <c r="E414" s="38">
        <v>3.3799999999999997E-2</v>
      </c>
      <c r="F414" s="38">
        <v>9.7699999999999995E-2</v>
      </c>
      <c r="G414" s="125">
        <f t="shared" si="18"/>
        <v>0.13315113000000001</v>
      </c>
      <c r="H414" s="126">
        <f t="shared" si="19"/>
        <v>9.3058035991649076E-5</v>
      </c>
    </row>
    <row r="415" spans="2:8">
      <c r="B415" s="23" t="s">
        <v>229</v>
      </c>
      <c r="C415" s="91">
        <v>42202.9</v>
      </c>
      <c r="D415" s="80">
        <f t="shared" si="20"/>
        <v>3.2845798204364216E-3</v>
      </c>
      <c r="E415" s="38">
        <v>1.2199999999999999E-2</v>
      </c>
      <c r="F415" s="38">
        <v>0.19500000000000001</v>
      </c>
      <c r="G415" s="125">
        <f t="shared" si="18"/>
        <v>0.20838950000000001</v>
      </c>
      <c r="H415" s="126">
        <f t="shared" si="19"/>
        <v>6.8447194649083566E-4</v>
      </c>
    </row>
    <row r="416" spans="2:8">
      <c r="B416" s="23" t="s">
        <v>551</v>
      </c>
      <c r="C416" s="91">
        <v>10558.3</v>
      </c>
      <c r="D416" s="80">
        <f t="shared" si="20"/>
        <v>8.2173450445618349E-4</v>
      </c>
      <c r="E416" s="38">
        <v>9.3600000000000003E-3</v>
      </c>
      <c r="F416" s="38">
        <v>0.20800000000000002</v>
      </c>
      <c r="G416" s="125">
        <f t="shared" si="18"/>
        <v>0.21833344000000002</v>
      </c>
      <c r="H416" s="126">
        <f t="shared" si="19"/>
        <v>1.7941212112461389E-4</v>
      </c>
    </row>
    <row r="417" spans="2:8">
      <c r="B417" s="23" t="s">
        <v>230</v>
      </c>
      <c r="C417" s="91">
        <v>21449.3</v>
      </c>
      <c r="D417" s="80">
        <f t="shared" si="20"/>
        <v>1.6693624832058208E-3</v>
      </c>
      <c r="E417" s="38">
        <v>2.1899999999999999E-2</v>
      </c>
      <c r="F417" s="38">
        <v>0.11199999999999999</v>
      </c>
      <c r="G417" s="125">
        <f t="shared" si="18"/>
        <v>0.13512639999999998</v>
      </c>
      <c r="H417" s="126">
        <f t="shared" si="19"/>
        <v>2.2557494265066299E-4</v>
      </c>
    </row>
    <row r="418" spans="2:8">
      <c r="B418" s="23" t="s">
        <v>552</v>
      </c>
      <c r="C418" s="91">
        <v>7688.1</v>
      </c>
      <c r="D418" s="80">
        <f t="shared" si="20"/>
        <v>5.9835172742861876E-4</v>
      </c>
      <c r="E418" s="38">
        <v>0</v>
      </c>
      <c r="F418" s="38">
        <v>0.16300000000000001</v>
      </c>
      <c r="G418" s="125">
        <f t="shared" si="18"/>
        <v>0.16300000000000001</v>
      </c>
      <c r="H418" s="126">
        <f t="shared" si="19"/>
        <v>9.7531331570864865E-5</v>
      </c>
    </row>
    <row r="419" spans="2:8">
      <c r="B419" s="23" t="s">
        <v>2192</v>
      </c>
      <c r="C419" s="91">
        <v>20913.2</v>
      </c>
      <c r="D419" s="80">
        <f t="shared" si="20"/>
        <v>1.6276387333749808E-3</v>
      </c>
      <c r="E419" s="38">
        <v>1.55E-2</v>
      </c>
      <c r="F419" s="38">
        <v>0.109</v>
      </c>
      <c r="G419" s="125">
        <f t="shared" si="18"/>
        <v>0.12534475</v>
      </c>
      <c r="H419" s="126">
        <f t="shared" si="19"/>
        <v>2.0401597012520363E-4</v>
      </c>
    </row>
    <row r="420" spans="2:8">
      <c r="B420" s="23" t="s">
        <v>231</v>
      </c>
      <c r="C420" s="91">
        <v>5030.3999999999996</v>
      </c>
      <c r="D420" s="80">
        <f t="shared" si="20"/>
        <v>3.9150746343790055E-4</v>
      </c>
      <c r="E420" s="38">
        <v>1.66E-2</v>
      </c>
      <c r="F420" s="38">
        <v>-2.0899999999999998E-2</v>
      </c>
      <c r="G420" s="125">
        <f t="shared" si="18"/>
        <v>-4.4734699999999968E-3</v>
      </c>
      <c r="H420" s="126">
        <f t="shared" si="19"/>
        <v>-1.7513968924655437E-6</v>
      </c>
    </row>
    <row r="421" spans="2:8">
      <c r="B421" s="23" t="s">
        <v>232</v>
      </c>
      <c r="C421" s="91">
        <v>12467.5</v>
      </c>
      <c r="D421" s="80">
        <f t="shared" si="20"/>
        <v>9.7032428840887919E-4</v>
      </c>
      <c r="E421" s="38">
        <v>8.539999999999999E-3</v>
      </c>
      <c r="F421" s="38">
        <v>0.16399999999999998</v>
      </c>
      <c r="G421" s="125">
        <f t="shared" si="18"/>
        <v>0.17324027999999997</v>
      </c>
      <c r="H421" s="126">
        <f t="shared" si="19"/>
        <v>1.6809925141475496E-4</v>
      </c>
    </row>
    <row r="422" spans="2:8">
      <c r="B422" s="23" t="s">
        <v>553</v>
      </c>
      <c r="C422" s="91">
        <v>10832.8</v>
      </c>
      <c r="D422" s="80">
        <f t="shared" si="20"/>
        <v>8.4309837188495731E-4</v>
      </c>
      <c r="E422" s="38">
        <v>0</v>
      </c>
      <c r="F422" s="38">
        <v>8.5000000000000006E-2</v>
      </c>
      <c r="G422" s="125">
        <f t="shared" si="18"/>
        <v>8.5000000000000006E-2</v>
      </c>
      <c r="H422" s="126">
        <f t="shared" si="19"/>
        <v>7.1663361610221376E-5</v>
      </c>
    </row>
    <row r="423" spans="2:8">
      <c r="B423" s="23" t="s">
        <v>233</v>
      </c>
      <c r="C423" s="91">
        <v>17127.8</v>
      </c>
      <c r="D423" s="80">
        <f t="shared" si="20"/>
        <v>1.3330274992588409E-3</v>
      </c>
      <c r="E423" s="38">
        <v>3.6900000000000002E-2</v>
      </c>
      <c r="F423" s="38">
        <v>0.01</v>
      </c>
      <c r="G423" s="125">
        <f t="shared" si="18"/>
        <v>4.7084500000000001E-2</v>
      </c>
      <c r="H423" s="126">
        <f t="shared" si="19"/>
        <v>6.2764933288852895E-5</v>
      </c>
    </row>
    <row r="424" spans="2:8">
      <c r="B424" s="23" t="s">
        <v>554</v>
      </c>
      <c r="C424" s="91">
        <v>15780.2</v>
      </c>
      <c r="D424" s="80">
        <f t="shared" si="20"/>
        <v>1.2281460867014074E-3</v>
      </c>
      <c r="E424" s="38">
        <v>2.2000000000000002E-2</v>
      </c>
      <c r="F424" s="38">
        <v>0.13699999999999998</v>
      </c>
      <c r="G424" s="125">
        <f t="shared" si="18"/>
        <v>0.16050699999999998</v>
      </c>
      <c r="H424" s="126">
        <f t="shared" si="19"/>
        <v>1.9712604393818279E-4</v>
      </c>
    </row>
    <row r="425" spans="2:8">
      <c r="B425" s="23" t="s">
        <v>234</v>
      </c>
      <c r="C425" s="91">
        <v>38680.6</v>
      </c>
      <c r="D425" s="80">
        <f t="shared" si="20"/>
        <v>3.0104452111673142E-3</v>
      </c>
      <c r="E425" s="38">
        <v>2.46E-2</v>
      </c>
      <c r="F425" s="38">
        <v>0.12</v>
      </c>
      <c r="G425" s="125">
        <f t="shared" si="18"/>
        <v>0.14607599999999998</v>
      </c>
      <c r="H425" s="126">
        <f t="shared" si="19"/>
        <v>4.3975379466647653E-4</v>
      </c>
    </row>
    <row r="426" spans="2:8">
      <c r="B426" s="23" t="s">
        <v>555</v>
      </c>
      <c r="C426" s="91">
        <v>13969.7</v>
      </c>
      <c r="D426" s="80">
        <f t="shared" si="20"/>
        <v>1.087237955627473E-3</v>
      </c>
      <c r="E426" s="38">
        <v>2.5699999999999997E-2</v>
      </c>
      <c r="F426" s="38">
        <v>0.13</v>
      </c>
      <c r="G426" s="125">
        <f t="shared" si="18"/>
        <v>0.1573705</v>
      </c>
      <c r="H426" s="126">
        <f t="shared" si="19"/>
        <v>1.7109918069607323E-4</v>
      </c>
    </row>
    <row r="427" spans="2:8">
      <c r="B427" s="23" t="s">
        <v>556</v>
      </c>
      <c r="C427" s="91">
        <v>3914.6</v>
      </c>
      <c r="D427" s="80">
        <f t="shared" si="20"/>
        <v>3.0466665004254246E-4</v>
      </c>
      <c r="E427" s="38">
        <v>4.8499999999999995E-2</v>
      </c>
      <c r="F427" s="38">
        <v>4.2500000000000003E-2</v>
      </c>
      <c r="G427" s="125">
        <f t="shared" si="18"/>
        <v>9.2030625000000005E-2</v>
      </c>
      <c r="H427" s="126">
        <f t="shared" si="19"/>
        <v>2.8038662220071461E-5</v>
      </c>
    </row>
    <row r="428" spans="2:8">
      <c r="B428" s="23" t="s">
        <v>557</v>
      </c>
      <c r="C428" s="91">
        <v>2089.8000000000002</v>
      </c>
      <c r="D428" s="80">
        <f t="shared" si="20"/>
        <v>1.6264557432659922E-4</v>
      </c>
      <c r="E428" s="38">
        <v>0</v>
      </c>
      <c r="F428" s="38">
        <v>0.11199999999999999</v>
      </c>
      <c r="G428" s="125">
        <f t="shared" si="18"/>
        <v>0.11199999999999999</v>
      </c>
      <c r="H428" s="126">
        <f t="shared" si="19"/>
        <v>1.821630432457911E-5</v>
      </c>
    </row>
    <row r="429" spans="2:8">
      <c r="B429" s="23" t="s">
        <v>558</v>
      </c>
      <c r="C429" s="91">
        <v>12190.3</v>
      </c>
      <c r="D429" s="80">
        <f t="shared" si="20"/>
        <v>9.4875028457916649E-4</v>
      </c>
      <c r="E429" s="38">
        <v>0</v>
      </c>
      <c r="F429" s="38">
        <v>0.161</v>
      </c>
      <c r="G429" s="125">
        <f t="shared" si="18"/>
        <v>0.161</v>
      </c>
      <c r="H429" s="126">
        <f t="shared" si="19"/>
        <v>1.5274879581724581E-4</v>
      </c>
    </row>
    <row r="430" spans="2:8">
      <c r="B430" s="23" t="s">
        <v>559</v>
      </c>
      <c r="C430" s="91">
        <v>2766.5</v>
      </c>
      <c r="D430" s="80">
        <f t="shared" si="20"/>
        <v>2.1531198266558366E-4</v>
      </c>
      <c r="E430" s="38">
        <v>0</v>
      </c>
      <c r="F430" s="38">
        <v>0.124</v>
      </c>
      <c r="G430" s="125">
        <f t="shared" si="18"/>
        <v>0.124</v>
      </c>
      <c r="H430" s="126">
        <f t="shared" si="19"/>
        <v>2.6698685850532374E-5</v>
      </c>
    </row>
    <row r="431" spans="2:8">
      <c r="B431" s="23" t="s">
        <v>235</v>
      </c>
      <c r="C431" s="91">
        <v>3325.2</v>
      </c>
      <c r="D431" s="80">
        <f t="shared" si="20"/>
        <v>2.5879465200057789E-4</v>
      </c>
      <c r="E431" s="38">
        <v>0</v>
      </c>
      <c r="F431" s="38">
        <v>8.199999999999999E-2</v>
      </c>
      <c r="G431" s="125">
        <f t="shared" si="18"/>
        <v>8.199999999999999E-2</v>
      </c>
      <c r="H431" s="126">
        <f t="shared" si="19"/>
        <v>2.1221161464047386E-5</v>
      </c>
    </row>
    <row r="432" spans="2:8">
      <c r="B432" s="23" t="s">
        <v>560</v>
      </c>
      <c r="C432" s="91">
        <v>32659.8</v>
      </c>
      <c r="D432" s="80">
        <f t="shared" si="20"/>
        <v>2.5418566027332113E-3</v>
      </c>
      <c r="E432" s="38">
        <v>2.3799999999999998E-2</v>
      </c>
      <c r="F432" s="38">
        <v>9.06E-2</v>
      </c>
      <c r="G432" s="125">
        <f t="shared" si="18"/>
        <v>0.11547813999999999</v>
      </c>
      <c r="H432" s="126">
        <f t="shared" si="19"/>
        <v>2.9352887263035013E-4</v>
      </c>
    </row>
    <row r="433" spans="2:8">
      <c r="B433" s="23" t="s">
        <v>561</v>
      </c>
      <c r="C433" s="91">
        <v>7256.5</v>
      </c>
      <c r="D433" s="80">
        <f t="shared" si="20"/>
        <v>5.6476103459707488E-4</v>
      </c>
      <c r="E433" s="38">
        <v>3.0899999999999999E-3</v>
      </c>
      <c r="F433" s="38">
        <v>0.312</v>
      </c>
      <c r="G433" s="125">
        <f t="shared" si="18"/>
        <v>0.31557204</v>
      </c>
      <c r="H433" s="126">
        <f t="shared" si="19"/>
        <v>1.782227918003095E-4</v>
      </c>
    </row>
    <row r="434" spans="2:8">
      <c r="B434" s="23" t="s">
        <v>562</v>
      </c>
      <c r="C434" s="91">
        <v>9555.2999999999993</v>
      </c>
      <c r="D434" s="80">
        <f t="shared" si="20"/>
        <v>7.4367272292226688E-4</v>
      </c>
      <c r="E434" s="38">
        <v>0</v>
      </c>
      <c r="F434" s="38">
        <v>9.1700000000000004E-2</v>
      </c>
      <c r="G434" s="125">
        <f t="shared" si="18"/>
        <v>9.1700000000000004E-2</v>
      </c>
      <c r="H434" s="126">
        <f t="shared" si="19"/>
        <v>6.8194788691971871E-5</v>
      </c>
    </row>
    <row r="435" spans="2:8">
      <c r="B435" s="23" t="s">
        <v>563</v>
      </c>
      <c r="C435" s="91">
        <v>17011.3</v>
      </c>
      <c r="D435" s="80">
        <f t="shared" si="20"/>
        <v>1.3239605026998168E-3</v>
      </c>
      <c r="E435" s="38">
        <v>2.5399999999999999E-2</v>
      </c>
      <c r="F435" s="38">
        <v>9.1700000000000004E-2</v>
      </c>
      <c r="G435" s="125">
        <f t="shared" si="18"/>
        <v>0.11826459</v>
      </c>
      <c r="H435" s="126">
        <f t="shared" si="19"/>
        <v>1.5657764602798773E-4</v>
      </c>
    </row>
    <row r="436" spans="2:8">
      <c r="B436" s="23" t="s">
        <v>236</v>
      </c>
      <c r="C436" s="91">
        <v>25452.6</v>
      </c>
      <c r="D436" s="80">
        <f t="shared" si="20"/>
        <v>1.9809325031606845E-3</v>
      </c>
      <c r="E436" s="38">
        <v>2.4399999999999998E-2</v>
      </c>
      <c r="F436" s="38">
        <v>0.10300000000000001</v>
      </c>
      <c r="G436" s="125">
        <f t="shared" si="18"/>
        <v>0.12865660000000001</v>
      </c>
      <c r="H436" s="126">
        <f t="shared" si="19"/>
        <v>2.5486004068614291E-4</v>
      </c>
    </row>
    <row r="437" spans="2:8">
      <c r="B437" s="23" t="s">
        <v>237</v>
      </c>
      <c r="C437" s="91">
        <v>54688.1</v>
      </c>
      <c r="D437" s="80">
        <f t="shared" si="20"/>
        <v>4.2562816696958992E-3</v>
      </c>
      <c r="E437" s="38">
        <v>2.41E-2</v>
      </c>
      <c r="F437" s="38">
        <v>0.106</v>
      </c>
      <c r="G437" s="125">
        <f t="shared" si="18"/>
        <v>0.1313773</v>
      </c>
      <c r="H437" s="126">
        <f t="shared" si="19"/>
        <v>5.5917879380413908E-4</v>
      </c>
    </row>
    <row r="438" spans="2:8">
      <c r="B438" s="23" t="s">
        <v>564</v>
      </c>
      <c r="C438" s="91">
        <v>16205.7</v>
      </c>
      <c r="D438" s="80">
        <f t="shared" si="20"/>
        <v>1.2612620269234229E-3</v>
      </c>
      <c r="E438" s="38">
        <v>1.89E-2</v>
      </c>
      <c r="F438" s="38">
        <v>0.129</v>
      </c>
      <c r="G438" s="125">
        <f t="shared" si="18"/>
        <v>0.14911905</v>
      </c>
      <c r="H438" s="126">
        <f t="shared" si="19"/>
        <v>1.8807819525589524E-4</v>
      </c>
    </row>
    <row r="439" spans="2:8">
      <c r="B439" s="23" t="s">
        <v>565</v>
      </c>
      <c r="C439" s="91">
        <v>19447.3</v>
      </c>
      <c r="D439" s="80">
        <f t="shared" si="20"/>
        <v>1.5135502333245635E-3</v>
      </c>
      <c r="E439" s="38">
        <v>2.2799999999999997E-2</v>
      </c>
      <c r="F439" s="38">
        <v>9.0700000000000003E-2</v>
      </c>
      <c r="G439" s="125">
        <f t="shared" si="18"/>
        <v>0.11453398000000001</v>
      </c>
      <c r="H439" s="126">
        <f t="shared" si="19"/>
        <v>1.7335293215259089E-4</v>
      </c>
    </row>
    <row r="440" spans="2:8">
      <c r="B440" s="23" t="s">
        <v>238</v>
      </c>
      <c r="C440" s="91">
        <v>9350.6</v>
      </c>
      <c r="D440" s="80">
        <f t="shared" si="20"/>
        <v>7.2774127059924327E-4</v>
      </c>
      <c r="E440" s="38">
        <v>3.56E-2</v>
      </c>
      <c r="F440" s="38">
        <v>6.8600000000000008E-2</v>
      </c>
      <c r="G440" s="125">
        <f t="shared" si="18"/>
        <v>0.10542108</v>
      </c>
      <c r="H440" s="126">
        <f t="shared" si="19"/>
        <v>7.6719270707144467E-5</v>
      </c>
    </row>
    <row r="441" spans="2:8">
      <c r="B441" s="23" t="s">
        <v>239</v>
      </c>
      <c r="C441" s="91">
        <v>170459.6</v>
      </c>
      <c r="D441" s="80">
        <f t="shared" si="20"/>
        <v>1.3266580314614973E-2</v>
      </c>
      <c r="E441" s="38">
        <v>2.7000000000000003E-2</v>
      </c>
      <c r="F441" s="38">
        <v>8.7499999999999994E-2</v>
      </c>
      <c r="G441" s="125">
        <f t="shared" si="18"/>
        <v>0.11568125</v>
      </c>
      <c r="H441" s="126">
        <f t="shared" si="19"/>
        <v>1.5346945940200533E-3</v>
      </c>
    </row>
    <row r="442" spans="2:8">
      <c r="B442" s="23" t="s">
        <v>240</v>
      </c>
      <c r="C442" s="91">
        <v>40356</v>
      </c>
      <c r="D442" s="80">
        <f t="shared" si="20"/>
        <v>3.1408387393646463E-3</v>
      </c>
      <c r="E442" s="38">
        <v>3.7900000000000003E-2</v>
      </c>
      <c r="F442" s="38">
        <v>8.8800000000000004E-2</v>
      </c>
      <c r="G442" s="125">
        <f t="shared" si="18"/>
        <v>0.12838276000000001</v>
      </c>
      <c r="H442" s="126">
        <f t="shared" si="19"/>
        <v>4.0322954607455397E-4</v>
      </c>
    </row>
    <row r="443" spans="2:8">
      <c r="B443" s="23" t="s">
        <v>566</v>
      </c>
      <c r="C443" s="91">
        <v>49221.2</v>
      </c>
      <c r="D443" s="80">
        <f t="shared" si="20"/>
        <v>3.8308021547728993E-3</v>
      </c>
      <c r="E443" s="38">
        <v>1.9099999999999999E-2</v>
      </c>
      <c r="F443" s="38">
        <v>0.183</v>
      </c>
      <c r="G443" s="125">
        <f t="shared" si="18"/>
        <v>0.20384764999999999</v>
      </c>
      <c r="H443" s="126">
        <f t="shared" si="19"/>
        <v>7.8090001686539174E-4</v>
      </c>
    </row>
    <row r="444" spans="2:8">
      <c r="B444" s="23" t="s">
        <v>241</v>
      </c>
      <c r="C444" s="91">
        <v>7653.4</v>
      </c>
      <c r="D444" s="80">
        <f t="shared" si="20"/>
        <v>5.956510855350724E-4</v>
      </c>
      <c r="E444" s="38">
        <v>2.3E-2</v>
      </c>
      <c r="F444" s="38">
        <v>0.151</v>
      </c>
      <c r="G444" s="125">
        <f t="shared" si="18"/>
        <v>0.17573649999999999</v>
      </c>
      <c r="H444" s="126">
        <f t="shared" si="19"/>
        <v>1.0467763699313424E-4</v>
      </c>
    </row>
    <row r="445" spans="2:8">
      <c r="B445" s="23" t="s">
        <v>567</v>
      </c>
      <c r="C445" s="91">
        <v>15796.7</v>
      </c>
      <c r="D445" s="80">
        <f t="shared" si="20"/>
        <v>1.229430253596033E-3</v>
      </c>
      <c r="E445" s="38">
        <v>2.1499999999999998E-2</v>
      </c>
      <c r="F445" s="38">
        <v>8.2699999999999996E-2</v>
      </c>
      <c r="G445" s="125">
        <f t="shared" si="18"/>
        <v>0.10508902499999999</v>
      </c>
      <c r="H445" s="126">
        <f t="shared" si="19"/>
        <v>1.2919962665590984E-4</v>
      </c>
    </row>
    <row r="446" spans="2:8">
      <c r="B446" s="23" t="s">
        <v>242</v>
      </c>
      <c r="C446" s="91">
        <v>80864.899999999994</v>
      </c>
      <c r="D446" s="80">
        <f t="shared" si="20"/>
        <v>6.2935774252861577E-3</v>
      </c>
      <c r="E446" s="38">
        <v>2.2000000000000002E-2</v>
      </c>
      <c r="F446" s="38">
        <v>0.15</v>
      </c>
      <c r="G446" s="125">
        <f t="shared" si="18"/>
        <v>0.17365</v>
      </c>
      <c r="H446" s="126">
        <f t="shared" si="19"/>
        <v>1.0928797199009413E-3</v>
      </c>
    </row>
    <row r="447" spans="2:8">
      <c r="B447" s="23" t="s">
        <v>243</v>
      </c>
      <c r="C447" s="91">
        <v>4771.6000000000004</v>
      </c>
      <c r="D447" s="80">
        <f t="shared" si="20"/>
        <v>3.713655002664374E-4</v>
      </c>
      <c r="E447" s="38">
        <v>2.23E-2</v>
      </c>
      <c r="F447" s="38">
        <v>0.13600000000000001</v>
      </c>
      <c r="G447" s="125">
        <f t="shared" si="18"/>
        <v>0.15981640000000003</v>
      </c>
      <c r="H447" s="126">
        <f t="shared" si="19"/>
        <v>5.9350297336781077E-5</v>
      </c>
    </row>
    <row r="448" spans="2:8">
      <c r="B448" s="23" t="s">
        <v>568</v>
      </c>
      <c r="C448" s="91">
        <v>8568.2999999999993</v>
      </c>
      <c r="D448" s="80">
        <f t="shared" si="20"/>
        <v>6.6685619413465395E-4</v>
      </c>
      <c r="E448" s="38">
        <v>2.5099999999999997E-2</v>
      </c>
      <c r="F448" s="38">
        <v>7.980000000000001E-2</v>
      </c>
      <c r="G448" s="125">
        <f t="shared" si="18"/>
        <v>0.10590149000000001</v>
      </c>
      <c r="H448" s="126">
        <f t="shared" si="19"/>
        <v>7.0621064574589125E-5</v>
      </c>
    </row>
    <row r="449" spans="2:8">
      <c r="B449" s="23" t="s">
        <v>569</v>
      </c>
      <c r="C449" s="91">
        <v>12632</v>
      </c>
      <c r="D449" s="80">
        <f t="shared" si="20"/>
        <v>9.8312704320681473E-4</v>
      </c>
      <c r="E449" s="38">
        <v>0.02</v>
      </c>
      <c r="F449" s="38">
        <v>8.3800000000000013E-2</v>
      </c>
      <c r="G449" s="125">
        <f t="shared" si="18"/>
        <v>0.10463800000000001</v>
      </c>
      <c r="H449" s="126">
        <f t="shared" si="19"/>
        <v>1.0287244754707469E-4</v>
      </c>
    </row>
    <row r="450" spans="2:8">
      <c r="B450" s="23" t="s">
        <v>570</v>
      </c>
      <c r="C450" s="91">
        <v>12172.5</v>
      </c>
      <c r="D450" s="80">
        <f t="shared" si="20"/>
        <v>9.4736494089890362E-4</v>
      </c>
      <c r="E450" s="38">
        <v>2.3399999999999997E-2</v>
      </c>
      <c r="F450" s="38">
        <v>0.11199999999999999</v>
      </c>
      <c r="G450" s="125">
        <f t="shared" si="18"/>
        <v>0.13671039999999998</v>
      </c>
      <c r="H450" s="126">
        <f t="shared" si="19"/>
        <v>1.2951464001626547E-4</v>
      </c>
    </row>
    <row r="451" spans="2:8">
      <c r="B451" s="23" t="s">
        <v>244</v>
      </c>
      <c r="C451" s="91">
        <v>22111.200000000001</v>
      </c>
      <c r="D451" s="80">
        <f t="shared" si="20"/>
        <v>1.7208770327544745E-3</v>
      </c>
      <c r="E451" s="38">
        <v>9.6200000000000001E-3</v>
      </c>
      <c r="F451" s="38">
        <v>0.17</v>
      </c>
      <c r="G451" s="125">
        <f t="shared" si="18"/>
        <v>0.18043770000000001</v>
      </c>
      <c r="H451" s="126">
        <f t="shared" si="19"/>
        <v>3.1051109377304203E-4</v>
      </c>
    </row>
    <row r="452" spans="2:8">
      <c r="B452" s="23" t="s">
        <v>245</v>
      </c>
      <c r="C452" s="91">
        <v>13478.7</v>
      </c>
      <c r="D452" s="80">
        <f t="shared" si="20"/>
        <v>1.0490242619752765E-3</v>
      </c>
      <c r="E452" s="38">
        <v>1.2E-2</v>
      </c>
      <c r="F452" s="38">
        <v>0.14599999999999999</v>
      </c>
      <c r="G452" s="125">
        <f t="shared" si="18"/>
        <v>0.15887599999999999</v>
      </c>
      <c r="H452" s="126">
        <f t="shared" si="19"/>
        <v>1.6666477864558401E-4</v>
      </c>
    </row>
    <row r="453" spans="2:8">
      <c r="B453" s="23" t="s">
        <v>246</v>
      </c>
      <c r="C453" s="91">
        <v>31942.400000000001</v>
      </c>
      <c r="D453" s="80">
        <f t="shared" si="20"/>
        <v>2.4860225827208165E-3</v>
      </c>
      <c r="E453" s="38">
        <v>1.0700000000000001E-2</v>
      </c>
      <c r="F453" s="38">
        <v>0.121</v>
      </c>
      <c r="G453" s="125">
        <f t="shared" si="18"/>
        <v>0.13234735</v>
      </c>
      <c r="H453" s="126">
        <f t="shared" si="19"/>
        <v>3.2901850086325586E-4</v>
      </c>
    </row>
    <row r="454" spans="2:8">
      <c r="B454" s="23" t="s">
        <v>571</v>
      </c>
      <c r="C454" s="91">
        <v>24840.2</v>
      </c>
      <c r="D454" s="80">
        <f t="shared" si="20"/>
        <v>1.9332704542959086E-3</v>
      </c>
      <c r="E454" s="38">
        <v>2.8799999999999999E-2</v>
      </c>
      <c r="F454" s="38">
        <v>0.106</v>
      </c>
      <c r="G454" s="125">
        <f t="shared" si="18"/>
        <v>0.13632639999999999</v>
      </c>
      <c r="H454" s="126">
        <f t="shared" si="19"/>
        <v>2.6355580126052571E-4</v>
      </c>
    </row>
    <row r="455" spans="2:8">
      <c r="B455" s="23" t="s">
        <v>572</v>
      </c>
      <c r="C455" s="91">
        <v>2860</v>
      </c>
      <c r="D455" s="80">
        <f t="shared" si="20"/>
        <v>2.2258892840179621E-4</v>
      </c>
      <c r="E455" s="38">
        <v>2.6099999999999998E-2</v>
      </c>
      <c r="F455" s="38">
        <v>0</v>
      </c>
      <c r="G455" s="125">
        <f t="shared" si="18"/>
        <v>2.6099999999999998E-2</v>
      </c>
      <c r="H455" s="126">
        <f t="shared" si="19"/>
        <v>5.8095710312868806E-6</v>
      </c>
    </row>
    <row r="456" spans="2:8">
      <c r="B456" s="23" t="s">
        <v>573</v>
      </c>
      <c r="C456" s="91">
        <v>10377.299999999999</v>
      </c>
      <c r="D456" s="80">
        <f t="shared" si="20"/>
        <v>8.0764758276362229E-4</v>
      </c>
      <c r="E456" s="38">
        <v>2.3599999999999999E-2</v>
      </c>
      <c r="F456" s="38">
        <v>0.11199999999999999</v>
      </c>
      <c r="G456" s="125">
        <f t="shared" si="18"/>
        <v>0.13692159999999998</v>
      </c>
      <c r="H456" s="126">
        <f t="shared" si="19"/>
        <v>1.1058439926812756E-4</v>
      </c>
    </row>
    <row r="457" spans="2:8">
      <c r="B457" s="23" t="s">
        <v>574</v>
      </c>
      <c r="C457" s="91">
        <v>18963.900000000001</v>
      </c>
      <c r="D457" s="80">
        <f t="shared" si="20"/>
        <v>1.4759280347268614E-3</v>
      </c>
      <c r="E457" s="38">
        <v>1.01E-2</v>
      </c>
      <c r="F457" s="38">
        <v>0.12300000000000001</v>
      </c>
      <c r="G457" s="125">
        <f t="shared" si="18"/>
        <v>0.13372115000000001</v>
      </c>
      <c r="H457" s="126">
        <f t="shared" si="19"/>
        <v>1.9736279412091586E-4</v>
      </c>
    </row>
    <row r="458" spans="2:8">
      <c r="B458" s="23" t="s">
        <v>247</v>
      </c>
      <c r="C458" s="91">
        <v>6854.6</v>
      </c>
      <c r="D458" s="80">
        <f t="shared" si="20"/>
        <v>5.3348184217585752E-4</v>
      </c>
      <c r="E458" s="38">
        <v>2.3700000000000002E-2</v>
      </c>
      <c r="F458" s="38">
        <v>0.13699999999999998</v>
      </c>
      <c r="G458" s="125">
        <f t="shared" si="18"/>
        <v>0.16232344999999998</v>
      </c>
      <c r="H458" s="126">
        <f t="shared" si="19"/>
        <v>8.6596613134340685E-5</v>
      </c>
    </row>
    <row r="459" spans="2:8">
      <c r="B459" s="23" t="s">
        <v>248</v>
      </c>
      <c r="C459" s="91">
        <v>24830.799999999999</v>
      </c>
      <c r="D459" s="80">
        <f t="shared" si="20"/>
        <v>1.9325388683074549E-3</v>
      </c>
      <c r="E459" s="38">
        <v>2.8199999999999999E-2</v>
      </c>
      <c r="F459" s="38">
        <v>0.17800000000000002</v>
      </c>
      <c r="G459" s="125">
        <f t="shared" si="18"/>
        <v>0.20870980000000003</v>
      </c>
      <c r="H459" s="126">
        <f t="shared" si="19"/>
        <v>4.0333980069667531E-4</v>
      </c>
    </row>
    <row r="460" spans="2:8">
      <c r="B460" s="23" t="s">
        <v>249</v>
      </c>
      <c r="C460" s="91">
        <v>35641.699999999997</v>
      </c>
      <c r="D460" s="80">
        <f t="shared" si="20"/>
        <v>2.7739328004959089E-3</v>
      </c>
      <c r="E460" s="38">
        <v>2.7999999999999997E-2</v>
      </c>
      <c r="F460" s="38">
        <v>0.11599999999999999</v>
      </c>
      <c r="G460" s="125">
        <f t="shared" si="18"/>
        <v>0.14562399999999998</v>
      </c>
      <c r="H460" s="126">
        <f t="shared" si="19"/>
        <v>4.039511901394162E-4</v>
      </c>
    </row>
    <row r="461" spans="2:8">
      <c r="B461" s="23" t="s">
        <v>575</v>
      </c>
      <c r="C461" s="91">
        <v>1962</v>
      </c>
      <c r="D461" s="80">
        <f t="shared" si="20"/>
        <v>1.5269911801549796E-4</v>
      </c>
      <c r="E461" s="38">
        <v>2.6800000000000001E-2</v>
      </c>
      <c r="F461" s="38">
        <v>0.15</v>
      </c>
      <c r="G461" s="125">
        <f t="shared" ref="G461:G512" si="21">IFERROR(E461*(1+0.5*F461)+F461,"N/A")</f>
        <v>0.17881</v>
      </c>
      <c r="H461" s="126">
        <f t="shared" ref="H461:H512" si="22">IF(ISNUMBER(G461),D461*G461,"N/A")</f>
        <v>2.730412929235119E-5</v>
      </c>
    </row>
    <row r="462" spans="2:8">
      <c r="B462" s="23" t="s">
        <v>576</v>
      </c>
      <c r="C462" s="91">
        <v>4879.3999999999996</v>
      </c>
      <c r="D462" s="80">
        <f t="shared" ref="D462:D511" si="23">IF(G462="N/A","N/A",C462/$C$513)</f>
        <v>3.7975539064465889E-4</v>
      </c>
      <c r="E462" s="38">
        <v>1.21E-2</v>
      </c>
      <c r="F462" s="38">
        <v>8.9800000000000005E-2</v>
      </c>
      <c r="G462" s="125">
        <f t="shared" si="21"/>
        <v>0.10244329000000001</v>
      </c>
      <c r="H462" s="126">
        <f t="shared" si="22"/>
        <v>3.8903391612874077E-5</v>
      </c>
    </row>
    <row r="463" spans="2:8">
      <c r="B463" s="23" t="s">
        <v>577</v>
      </c>
      <c r="C463" s="91">
        <v>4517.2</v>
      </c>
      <c r="D463" s="80">
        <f t="shared" si="23"/>
        <v>3.5156598160020766E-4</v>
      </c>
      <c r="E463" s="38">
        <v>1.67E-2</v>
      </c>
      <c r="F463" s="38">
        <v>9.9000000000000005E-2</v>
      </c>
      <c r="G463" s="125">
        <f t="shared" si="21"/>
        <v>0.11652665000000001</v>
      </c>
      <c r="H463" s="126">
        <f t="shared" si="22"/>
        <v>4.096680608983384E-5</v>
      </c>
    </row>
    <row r="464" spans="2:8">
      <c r="B464" s="23" t="s">
        <v>250</v>
      </c>
      <c r="C464" s="91">
        <v>5809.8</v>
      </c>
      <c r="D464" s="80">
        <f t="shared" si="23"/>
        <v>4.521668378422223E-4</v>
      </c>
      <c r="E464" s="38">
        <v>0</v>
      </c>
      <c r="F464" s="38">
        <v>0.153</v>
      </c>
      <c r="G464" s="125">
        <f t="shared" si="21"/>
        <v>0.153</v>
      </c>
      <c r="H464" s="126">
        <f t="shared" si="22"/>
        <v>6.9181526189860009E-5</v>
      </c>
    </row>
    <row r="465" spans="2:8">
      <c r="B465" s="23" t="s">
        <v>251</v>
      </c>
      <c r="C465" s="91">
        <v>24744.6</v>
      </c>
      <c r="D465" s="80">
        <f t="shared" si="23"/>
        <v>1.9258300691367435E-3</v>
      </c>
      <c r="E465" s="38">
        <v>9.3500000000000007E-3</v>
      </c>
      <c r="F465" s="38">
        <v>0.13600000000000001</v>
      </c>
      <c r="G465" s="125">
        <f t="shared" si="21"/>
        <v>0.1459858</v>
      </c>
      <c r="H465" s="126">
        <f t="shared" si="22"/>
        <v>2.8114384330698281E-4</v>
      </c>
    </row>
    <row r="466" spans="2:8">
      <c r="B466" s="23" t="s">
        <v>578</v>
      </c>
      <c r="C466" s="91">
        <v>7095</v>
      </c>
      <c r="D466" s="80">
        <f t="shared" si="23"/>
        <v>5.5219176468907134E-4</v>
      </c>
      <c r="E466" s="38">
        <v>8.2399999999999991E-3</v>
      </c>
      <c r="F466" s="38">
        <v>7.3300000000000004E-2</v>
      </c>
      <c r="G466" s="125">
        <f t="shared" si="21"/>
        <v>8.1841996E-2</v>
      </c>
      <c r="H466" s="126">
        <f t="shared" si="22"/>
        <v>4.5192476196915915E-5</v>
      </c>
    </row>
    <row r="467" spans="2:8">
      <c r="B467" s="23" t="s">
        <v>252</v>
      </c>
      <c r="C467" s="91">
        <v>60083.7</v>
      </c>
      <c r="D467" s="80">
        <f t="shared" si="23"/>
        <v>4.6762120270681827E-3</v>
      </c>
      <c r="E467" s="38">
        <v>2.46E-2</v>
      </c>
      <c r="F467" s="38">
        <v>8.6300000000000002E-2</v>
      </c>
      <c r="G467" s="125">
        <f t="shared" si="21"/>
        <v>0.11196149</v>
      </c>
      <c r="H467" s="126">
        <f t="shared" si="22"/>
        <v>5.23555666106474E-4</v>
      </c>
    </row>
    <row r="468" spans="2:8">
      <c r="B468" s="23" t="s">
        <v>579</v>
      </c>
      <c r="C468" s="91">
        <v>56152.2</v>
      </c>
      <c r="D468" s="80">
        <f t="shared" si="23"/>
        <v>4.3702300788123569E-3</v>
      </c>
      <c r="E468" s="38">
        <v>2.0499999999999997E-2</v>
      </c>
      <c r="F468" s="38">
        <v>0.159</v>
      </c>
      <c r="G468" s="125">
        <f t="shared" si="21"/>
        <v>0.18112975000000001</v>
      </c>
      <c r="H468" s="126">
        <f t="shared" si="22"/>
        <v>7.9157868161776259E-4</v>
      </c>
    </row>
    <row r="469" spans="2:8">
      <c r="B469" s="23" t="s">
        <v>580</v>
      </c>
      <c r="C469" s="91">
        <v>75003.8</v>
      </c>
      <c r="D469" s="80">
        <f t="shared" si="23"/>
        <v>5.8374179958260997E-3</v>
      </c>
      <c r="E469" s="38">
        <v>2.92E-2</v>
      </c>
      <c r="F469" s="38">
        <v>0.121</v>
      </c>
      <c r="G469" s="125">
        <f t="shared" si="21"/>
        <v>0.15196660000000001</v>
      </c>
      <c r="H469" s="126">
        <f t="shared" si="22"/>
        <v>8.8709256560450661E-4</v>
      </c>
    </row>
    <row r="470" spans="2:8">
      <c r="B470" s="23" t="s">
        <v>581</v>
      </c>
      <c r="C470" s="91">
        <v>2894.5</v>
      </c>
      <c r="D470" s="80">
        <f t="shared" si="23"/>
        <v>2.2527400463601368E-4</v>
      </c>
      <c r="E470" s="38">
        <v>9.9500000000000005E-3</v>
      </c>
      <c r="F470" s="38">
        <v>5.33E-2</v>
      </c>
      <c r="G470" s="125">
        <f t="shared" si="21"/>
        <v>6.3515167499999997E-2</v>
      </c>
      <c r="H470" s="126">
        <f t="shared" si="22"/>
        <v>1.4308316137852185E-5</v>
      </c>
    </row>
    <row r="471" spans="2:8">
      <c r="B471" s="23" t="s">
        <v>582</v>
      </c>
      <c r="C471" s="91">
        <v>69181.2</v>
      </c>
      <c r="D471" s="80">
        <f t="shared" si="23"/>
        <v>5.384254955786834E-3</v>
      </c>
      <c r="E471" s="38">
        <v>2.8199999999999999E-2</v>
      </c>
      <c r="F471" s="38">
        <v>0.11599999999999999</v>
      </c>
      <c r="G471" s="125">
        <f t="shared" si="21"/>
        <v>0.14583559999999998</v>
      </c>
      <c r="H471" s="126">
        <f t="shared" si="22"/>
        <v>7.8521605203014629E-4</v>
      </c>
    </row>
    <row r="472" spans="2:8">
      <c r="B472" s="23" t="s">
        <v>253</v>
      </c>
      <c r="C472" s="91">
        <v>61831.9</v>
      </c>
      <c r="D472" s="80">
        <f t="shared" si="23"/>
        <v>4.8122714552611976E-3</v>
      </c>
      <c r="E472" s="38">
        <v>1.43E-2</v>
      </c>
      <c r="F472" s="38">
        <v>0.125</v>
      </c>
      <c r="G472" s="125">
        <f t="shared" si="21"/>
        <v>0.14019375000000001</v>
      </c>
      <c r="H472" s="126">
        <f t="shared" si="22"/>
        <v>6.7465038133102454E-4</v>
      </c>
    </row>
    <row r="473" spans="2:8">
      <c r="B473" s="23" t="s">
        <v>583</v>
      </c>
      <c r="C473" s="91">
        <v>5659.8</v>
      </c>
      <c r="D473" s="80">
        <f t="shared" si="23"/>
        <v>4.404925933456246E-4</v>
      </c>
      <c r="E473" s="38">
        <v>2.63E-2</v>
      </c>
      <c r="F473" s="38">
        <v>9.6000000000000002E-2</v>
      </c>
      <c r="G473" s="125">
        <f t="shared" si="21"/>
        <v>0.1235624</v>
      </c>
      <c r="H473" s="126">
        <f t="shared" si="22"/>
        <v>5.4428322016009406E-5</v>
      </c>
    </row>
    <row r="474" spans="2:8">
      <c r="B474" s="23" t="s">
        <v>584</v>
      </c>
      <c r="C474" s="91">
        <v>4121.3</v>
      </c>
      <c r="D474" s="80">
        <f t="shared" si="23"/>
        <v>3.2075375895885411E-4</v>
      </c>
      <c r="E474" s="38">
        <v>0</v>
      </c>
      <c r="F474" s="38">
        <v>0.17600000000000002</v>
      </c>
      <c r="G474" s="125">
        <f t="shared" si="21"/>
        <v>0.17600000000000002</v>
      </c>
      <c r="H474" s="126">
        <f t="shared" si="22"/>
        <v>5.6452661576758329E-5</v>
      </c>
    </row>
    <row r="475" spans="2:8">
      <c r="B475" s="23" t="s">
        <v>254</v>
      </c>
      <c r="C475" s="91">
        <v>15613.2</v>
      </c>
      <c r="D475" s="80">
        <f t="shared" si="23"/>
        <v>1.2151487611618619E-3</v>
      </c>
      <c r="E475" s="38">
        <v>2.0199999999999999E-2</v>
      </c>
      <c r="F475" s="38">
        <v>0.125</v>
      </c>
      <c r="G475" s="125">
        <f t="shared" si="21"/>
        <v>0.1464625</v>
      </c>
      <c r="H475" s="126">
        <f t="shared" si="22"/>
        <v>1.7797372543166919E-4</v>
      </c>
    </row>
    <row r="476" spans="2:8">
      <c r="B476" s="23" t="s">
        <v>255</v>
      </c>
      <c r="C476" s="91">
        <v>13014.6</v>
      </c>
      <c r="D476" s="80">
        <f t="shared" si="23"/>
        <v>1.0129041495028032E-3</v>
      </c>
      <c r="E476" s="38">
        <v>2.5499999999999998E-2</v>
      </c>
      <c r="F476" s="38">
        <v>6.1200000000000004E-2</v>
      </c>
      <c r="G476" s="125">
        <f t="shared" si="21"/>
        <v>8.7480299999999997E-2</v>
      </c>
      <c r="H476" s="126">
        <f t="shared" si="22"/>
        <v>8.860915886975007E-5</v>
      </c>
    </row>
    <row r="477" spans="2:8">
      <c r="B477" s="23" t="s">
        <v>585</v>
      </c>
      <c r="C477" s="91">
        <v>6806.2</v>
      </c>
      <c r="D477" s="80">
        <f t="shared" si="23"/>
        <v>5.2971495261828865E-4</v>
      </c>
      <c r="E477" s="38">
        <v>0</v>
      </c>
      <c r="F477" s="38">
        <v>0.13</v>
      </c>
      <c r="G477" s="125">
        <f t="shared" si="21"/>
        <v>0.13</v>
      </c>
      <c r="H477" s="126">
        <f t="shared" si="22"/>
        <v>6.8862943840377523E-5</v>
      </c>
    </row>
    <row r="478" spans="2:8">
      <c r="B478" s="23" t="s">
        <v>586</v>
      </c>
      <c r="C478" s="91">
        <v>18024.5</v>
      </c>
      <c r="D478" s="80">
        <f t="shared" si="23"/>
        <v>1.4028161328595021E-3</v>
      </c>
      <c r="E478" s="38">
        <v>4.0500000000000001E-2</v>
      </c>
      <c r="F478" s="38">
        <v>5.4900000000000004E-2</v>
      </c>
      <c r="G478" s="125">
        <f t="shared" si="21"/>
        <v>9.6511725000000007E-2</v>
      </c>
      <c r="H478" s="126">
        <f t="shared" si="22"/>
        <v>1.3538820484009976E-4</v>
      </c>
    </row>
    <row r="479" spans="2:8">
      <c r="B479" s="23" t="s">
        <v>587</v>
      </c>
      <c r="C479" s="91">
        <v>6880.4</v>
      </c>
      <c r="D479" s="80">
        <f t="shared" si="23"/>
        <v>5.3548981222927223E-4</v>
      </c>
      <c r="E479" s="38">
        <v>6.3099999999999989E-2</v>
      </c>
      <c r="F479" s="38">
        <v>0.15</v>
      </c>
      <c r="G479" s="125">
        <f t="shared" si="21"/>
        <v>0.21783249999999998</v>
      </c>
      <c r="H479" s="126">
        <f t="shared" si="22"/>
        <v>1.1664708452243294E-4</v>
      </c>
    </row>
    <row r="480" spans="2:8">
      <c r="B480" s="23" t="s">
        <v>256</v>
      </c>
      <c r="C480" s="91">
        <v>123016.7</v>
      </c>
      <c r="D480" s="80">
        <f t="shared" si="23"/>
        <v>9.5741802197640714E-3</v>
      </c>
      <c r="E480" s="38">
        <v>4.6199999999999998E-2</v>
      </c>
      <c r="F480" s="38">
        <v>8.1199999999999994E-2</v>
      </c>
      <c r="G480" s="125">
        <f t="shared" si="21"/>
        <v>0.12927571999999998</v>
      </c>
      <c r="H480" s="126">
        <f t="shared" si="22"/>
        <v>1.2377090413197584E-3</v>
      </c>
    </row>
    <row r="481" spans="2:8">
      <c r="B481" s="23" t="s">
        <v>257</v>
      </c>
      <c r="C481" s="91">
        <v>25800.5</v>
      </c>
      <c r="D481" s="80">
        <f t="shared" si="23"/>
        <v>2.0080089675631272E-3</v>
      </c>
      <c r="E481" s="38">
        <v>2.2700000000000001E-2</v>
      </c>
      <c r="F481" s="38">
        <v>0.16300000000000001</v>
      </c>
      <c r="G481" s="125">
        <f t="shared" si="21"/>
        <v>0.18755005</v>
      </c>
      <c r="H481" s="126">
        <f t="shared" si="22"/>
        <v>3.766021822669129E-4</v>
      </c>
    </row>
    <row r="482" spans="2:8">
      <c r="B482" s="23" t="s">
        <v>588</v>
      </c>
      <c r="C482" s="91">
        <v>82491.600000000006</v>
      </c>
      <c r="D482" s="80">
        <f t="shared" si="23"/>
        <v>6.4201807154369277E-3</v>
      </c>
      <c r="E482" s="38">
        <v>7.1799999999999998E-3</v>
      </c>
      <c r="F482" s="38">
        <v>0.19</v>
      </c>
      <c r="G482" s="125">
        <f t="shared" si="21"/>
        <v>0.19786210000000001</v>
      </c>
      <c r="H482" s="126">
        <f t="shared" si="22"/>
        <v>1.270310438735853E-3</v>
      </c>
    </row>
    <row r="483" spans="2:8">
      <c r="B483" s="23" t="s">
        <v>589</v>
      </c>
      <c r="C483" s="91">
        <v>15261.6</v>
      </c>
      <c r="D483" s="80">
        <f t="shared" si="23"/>
        <v>1.1877843320618369E-3</v>
      </c>
      <c r="E483" s="38">
        <v>3.3599999999999998E-2</v>
      </c>
      <c r="F483" s="38">
        <v>-3.6600000000000001E-2</v>
      </c>
      <c r="G483" s="125">
        <f t="shared" si="21"/>
        <v>-3.6148800000000009E-3</v>
      </c>
      <c r="H483" s="126">
        <f t="shared" si="22"/>
        <v>-4.2936978262836938E-6</v>
      </c>
    </row>
    <row r="484" spans="2:8">
      <c r="B484" s="23" t="s">
        <v>590</v>
      </c>
      <c r="C484" s="91">
        <v>4460.1000000000004</v>
      </c>
      <c r="D484" s="80">
        <f t="shared" si="23"/>
        <v>3.4712198586183616E-4</v>
      </c>
      <c r="E484" s="38">
        <v>1.16E-3</v>
      </c>
      <c r="F484" s="38">
        <v>9.7500000000000003E-2</v>
      </c>
      <c r="G484" s="125">
        <f t="shared" si="21"/>
        <v>9.871655E-2</v>
      </c>
      <c r="H484" s="126">
        <f t="shared" si="22"/>
        <v>3.4266684873429243E-5</v>
      </c>
    </row>
    <row r="485" spans="2:8">
      <c r="B485" s="23" t="s">
        <v>258</v>
      </c>
      <c r="C485" s="91">
        <v>13284.3</v>
      </c>
      <c r="D485" s="80">
        <f t="shared" si="23"/>
        <v>1.0338944411076858E-3</v>
      </c>
      <c r="E485" s="38">
        <v>1.6899999999999998E-2</v>
      </c>
      <c r="F485" s="38">
        <v>0.14300000000000002</v>
      </c>
      <c r="G485" s="125">
        <f t="shared" si="21"/>
        <v>0.16110835000000001</v>
      </c>
      <c r="H485" s="126">
        <f t="shared" si="22"/>
        <v>1.6656902748103143E-4</v>
      </c>
    </row>
    <row r="486" spans="2:8">
      <c r="B486" s="23" t="s">
        <v>259</v>
      </c>
      <c r="C486" s="91">
        <v>231840.2</v>
      </c>
      <c r="D486" s="80">
        <f t="shared" si="23"/>
        <v>1.804372785960074E-2</v>
      </c>
      <c r="E486" s="38">
        <v>2.3199999999999998E-2</v>
      </c>
      <c r="F486" s="38">
        <v>9.8100000000000007E-2</v>
      </c>
      <c r="G486" s="125">
        <f t="shared" si="21"/>
        <v>0.12243796000000001</v>
      </c>
      <c r="H486" s="126">
        <f t="shared" si="22"/>
        <v>2.2092372299246815E-3</v>
      </c>
    </row>
    <row r="487" spans="2:8">
      <c r="B487" s="23" t="s">
        <v>260</v>
      </c>
      <c r="C487" s="91">
        <v>25075.8</v>
      </c>
      <c r="D487" s="80">
        <f t="shared" si="23"/>
        <v>1.9516068009852313E-3</v>
      </c>
      <c r="E487" s="38">
        <v>3.0800000000000001E-2</v>
      </c>
      <c r="F487" s="38">
        <v>0.115</v>
      </c>
      <c r="G487" s="125">
        <f t="shared" si="21"/>
        <v>0.14757100000000001</v>
      </c>
      <c r="H487" s="126">
        <f t="shared" si="22"/>
        <v>2.8800056722819156E-4</v>
      </c>
    </row>
    <row r="488" spans="2:8">
      <c r="B488" s="23" t="s">
        <v>261</v>
      </c>
      <c r="C488" s="91">
        <v>85310.9</v>
      </c>
      <c r="D488" s="80">
        <f t="shared" si="23"/>
        <v>6.6396020321653135E-3</v>
      </c>
      <c r="E488" s="38">
        <v>1.26E-2</v>
      </c>
      <c r="F488" s="38">
        <v>0.13300000000000001</v>
      </c>
      <c r="G488" s="125">
        <f t="shared" si="21"/>
        <v>0.14643790000000001</v>
      </c>
      <c r="H488" s="126">
        <f t="shared" si="22"/>
        <v>9.7228937842602098E-4</v>
      </c>
    </row>
    <row r="489" spans="2:8">
      <c r="B489" s="23" t="s">
        <v>591</v>
      </c>
      <c r="C489" s="91">
        <v>15129.3</v>
      </c>
      <c r="D489" s="80">
        <f t="shared" si="23"/>
        <v>1.1774876484158376E-3</v>
      </c>
      <c r="E489" s="38">
        <v>4.3400000000000001E-2</v>
      </c>
      <c r="F489" s="38">
        <v>7.4999999999999997E-2</v>
      </c>
      <c r="G489" s="125">
        <f t="shared" si="21"/>
        <v>0.12002750000000001</v>
      </c>
      <c r="H489" s="126">
        <f t="shared" si="22"/>
        <v>1.4133089872023195E-4</v>
      </c>
    </row>
    <row r="490" spans="2:8">
      <c r="B490" s="23" t="s">
        <v>592</v>
      </c>
      <c r="C490" s="91">
        <v>7318.6</v>
      </c>
      <c r="D490" s="80">
        <f t="shared" si="23"/>
        <v>5.6959417181866637E-4</v>
      </c>
      <c r="E490" s="38">
        <v>0</v>
      </c>
      <c r="F490" s="38">
        <v>0.11199999999999999</v>
      </c>
      <c r="G490" s="125">
        <f t="shared" si="21"/>
        <v>0.11199999999999999</v>
      </c>
      <c r="H490" s="126">
        <f t="shared" si="22"/>
        <v>6.3794547243690622E-5</v>
      </c>
    </row>
    <row r="491" spans="2:8">
      <c r="B491" s="23" t="s">
        <v>262</v>
      </c>
      <c r="C491" s="91">
        <v>8919.9</v>
      </c>
      <c r="D491" s="80">
        <f t="shared" si="23"/>
        <v>6.9422062323467898E-4</v>
      </c>
      <c r="E491" s="38">
        <v>0</v>
      </c>
      <c r="F491" s="38">
        <v>0.13400000000000001</v>
      </c>
      <c r="G491" s="125">
        <f t="shared" si="21"/>
        <v>0.13400000000000001</v>
      </c>
      <c r="H491" s="126">
        <f t="shared" si="22"/>
        <v>9.302556351344699E-5</v>
      </c>
    </row>
    <row r="492" spans="2:8">
      <c r="B492" s="23" t="s">
        <v>263</v>
      </c>
      <c r="C492" s="91">
        <v>23442.6</v>
      </c>
      <c r="D492" s="80">
        <f t="shared" si="23"/>
        <v>1.8244976269062754E-3</v>
      </c>
      <c r="E492" s="38">
        <v>1.6200000000000003E-2</v>
      </c>
      <c r="F492" s="38">
        <v>0.10099999999999999</v>
      </c>
      <c r="G492" s="125">
        <f t="shared" si="21"/>
        <v>0.11801809999999999</v>
      </c>
      <c r="H492" s="126">
        <f t="shared" si="22"/>
        <v>2.1532374338198746E-4</v>
      </c>
    </row>
    <row r="493" spans="2:8">
      <c r="B493" s="23" t="s">
        <v>593</v>
      </c>
      <c r="C493" s="91">
        <v>174349.7</v>
      </c>
      <c r="D493" s="80">
        <f t="shared" si="23"/>
        <v>1.3569340171389738E-2</v>
      </c>
      <c r="E493" s="38">
        <v>2.9900000000000003E-2</v>
      </c>
      <c r="F493" s="38">
        <v>0.105</v>
      </c>
      <c r="G493" s="125">
        <f t="shared" si="21"/>
        <v>0.13646975</v>
      </c>
      <c r="H493" s="126">
        <f t="shared" si="22"/>
        <v>1.8518044608545148E-3</v>
      </c>
    </row>
    <row r="494" spans="2:8">
      <c r="B494" s="23" t="s">
        <v>1998</v>
      </c>
      <c r="C494" s="91">
        <v>8032.2</v>
      </c>
      <c r="D494" s="80">
        <f t="shared" si="23"/>
        <v>6.2513244430381382E-4</v>
      </c>
      <c r="E494" s="38">
        <v>0</v>
      </c>
      <c r="F494" s="38">
        <v>0.22</v>
      </c>
      <c r="G494" s="125">
        <f t="shared" si="21"/>
        <v>0.22</v>
      </c>
      <c r="H494" s="126">
        <f t="shared" si="22"/>
        <v>1.3752913774683903E-4</v>
      </c>
    </row>
    <row r="495" spans="2:8">
      <c r="B495" s="23" t="s">
        <v>594</v>
      </c>
      <c r="C495" s="91">
        <v>11356.7</v>
      </c>
      <c r="D495" s="80">
        <f t="shared" si="23"/>
        <v>8.8387261649674098E-4</v>
      </c>
      <c r="E495" s="38">
        <v>2.8199999999999999E-2</v>
      </c>
      <c r="F495" s="38">
        <v>0.05</v>
      </c>
      <c r="G495" s="125">
        <f t="shared" si="21"/>
        <v>7.8905000000000003E-2</v>
      </c>
      <c r="H495" s="126">
        <f t="shared" si="22"/>
        <v>6.9741968804675354E-5</v>
      </c>
    </row>
    <row r="496" spans="2:8">
      <c r="B496" s="23" t="s">
        <v>595</v>
      </c>
      <c r="C496" s="91">
        <v>4774.5</v>
      </c>
      <c r="D496" s="80">
        <f t="shared" si="23"/>
        <v>3.7159120232670492E-4</v>
      </c>
      <c r="E496" s="38">
        <v>3.2400000000000005E-2</v>
      </c>
      <c r="F496" s="38">
        <v>0</v>
      </c>
      <c r="G496" s="125">
        <f t="shared" si="21"/>
        <v>3.2400000000000005E-2</v>
      </c>
      <c r="H496" s="126">
        <f t="shared" si="22"/>
        <v>1.2039554955385241E-5</v>
      </c>
    </row>
    <row r="497" spans="2:8">
      <c r="B497" s="23" t="s">
        <v>264</v>
      </c>
      <c r="C497" s="91">
        <v>17647.8</v>
      </c>
      <c r="D497" s="80">
        <f t="shared" si="23"/>
        <v>1.3734982135137129E-3</v>
      </c>
      <c r="E497" s="38">
        <v>5.8199999999999997E-3</v>
      </c>
      <c r="F497" s="38">
        <v>0.19500000000000001</v>
      </c>
      <c r="G497" s="125">
        <f t="shared" si="21"/>
        <v>0.20138745</v>
      </c>
      <c r="H497" s="126">
        <f t="shared" si="22"/>
        <v>2.7660530279908217E-4</v>
      </c>
    </row>
    <row r="498" spans="2:8">
      <c r="B498" s="23" t="s">
        <v>265</v>
      </c>
      <c r="C498" s="91">
        <v>18475.5</v>
      </c>
      <c r="D498" s="80">
        <f t="shared" si="23"/>
        <v>1.4379166946459391E-3</v>
      </c>
      <c r="E498" s="38">
        <v>4.0599999999999997E-2</v>
      </c>
      <c r="F498" s="38">
        <v>0.17199999999999999</v>
      </c>
      <c r="G498" s="125">
        <f t="shared" si="21"/>
        <v>0.21609159999999999</v>
      </c>
      <c r="H498" s="126">
        <f t="shared" si="22"/>
        <v>3.1072171921275242E-4</v>
      </c>
    </row>
    <row r="499" spans="2:8">
      <c r="B499" s="23" t="s">
        <v>266</v>
      </c>
      <c r="C499" s="91">
        <v>5807.1</v>
      </c>
      <c r="D499" s="80">
        <f t="shared" si="23"/>
        <v>4.5195670144128352E-4</v>
      </c>
      <c r="E499" s="38">
        <v>0.10099999999999999</v>
      </c>
      <c r="F499" s="38">
        <v>-1.89E-2</v>
      </c>
      <c r="G499" s="125">
        <f t="shared" si="21"/>
        <v>8.1145549999999997E-2</v>
      </c>
      <c r="H499" s="126">
        <f t="shared" si="22"/>
        <v>3.6674275114638741E-5</v>
      </c>
    </row>
    <row r="500" spans="2:8">
      <c r="B500" s="23" t="s">
        <v>596</v>
      </c>
      <c r="C500" s="91">
        <v>8900.2000000000007</v>
      </c>
      <c r="D500" s="80">
        <f t="shared" si="23"/>
        <v>6.9268740579079267E-4</v>
      </c>
      <c r="E500" s="38">
        <v>3.1099999999999999E-2</v>
      </c>
      <c r="F500" s="38">
        <v>5.4400000000000004E-2</v>
      </c>
      <c r="G500" s="125">
        <f t="shared" si="21"/>
        <v>8.6345920000000007E-2</v>
      </c>
      <c r="H500" s="126">
        <f t="shared" si="22"/>
        <v>5.9810731325419323E-5</v>
      </c>
    </row>
    <row r="501" spans="2:8">
      <c r="B501" s="23" t="s">
        <v>597</v>
      </c>
      <c r="C501" s="91" t="s">
        <v>1990</v>
      </c>
      <c r="D501" s="80" t="s">
        <v>1622</v>
      </c>
      <c r="E501" s="38">
        <v>0</v>
      </c>
      <c r="F501" s="38">
        <v>0</v>
      </c>
      <c r="G501" s="125">
        <f t="shared" si="21"/>
        <v>0</v>
      </c>
      <c r="H501" s="126" t="s">
        <v>1622</v>
      </c>
    </row>
    <row r="502" spans="2:8">
      <c r="B502" s="23" t="s">
        <v>598</v>
      </c>
      <c r="C502" s="91">
        <v>7622.2</v>
      </c>
      <c r="D502" s="80">
        <f t="shared" si="23"/>
        <v>5.9322284267978014E-4</v>
      </c>
      <c r="E502" s="38">
        <v>1.7600000000000001E-2</v>
      </c>
      <c r="F502" s="38">
        <v>0.18899999999999997</v>
      </c>
      <c r="G502" s="125">
        <f t="shared" si="21"/>
        <v>0.20826319999999998</v>
      </c>
      <c r="H502" s="126">
        <f t="shared" si="22"/>
        <v>1.2354648752958757E-4</v>
      </c>
    </row>
    <row r="503" spans="2:8">
      <c r="B503" s="23" t="s">
        <v>599</v>
      </c>
      <c r="C503" s="91">
        <v>13036.4</v>
      </c>
      <c r="D503" s="80">
        <f t="shared" si="23"/>
        <v>1.0146008063696421E-3</v>
      </c>
      <c r="E503" s="38">
        <v>6.6699999999999995E-2</v>
      </c>
      <c r="F503" s="38">
        <v>0.27</v>
      </c>
      <c r="G503" s="125">
        <f t="shared" si="21"/>
        <v>0.34570450000000003</v>
      </c>
      <c r="H503" s="126">
        <f t="shared" si="22"/>
        <v>3.5075206446561396E-4</v>
      </c>
    </row>
    <row r="504" spans="2:8">
      <c r="B504" s="23" t="s">
        <v>267</v>
      </c>
      <c r="C504" s="91">
        <v>13707.4</v>
      </c>
      <c r="D504" s="80">
        <f t="shared" si="23"/>
        <v>1.0668235934177559E-3</v>
      </c>
      <c r="E504" s="38">
        <v>3.8399999999999997E-2</v>
      </c>
      <c r="F504" s="38">
        <v>5.2600000000000001E-2</v>
      </c>
      <c r="G504" s="125">
        <f t="shared" si="21"/>
        <v>9.2009919999999995E-2</v>
      </c>
      <c r="H504" s="126">
        <f t="shared" si="22"/>
        <v>9.8158353484480244E-5</v>
      </c>
    </row>
    <row r="505" spans="2:8">
      <c r="B505" s="23" t="s">
        <v>600</v>
      </c>
      <c r="C505" s="91">
        <v>10525.9</v>
      </c>
      <c r="D505" s="80">
        <f t="shared" si="23"/>
        <v>8.1921286764491841E-4</v>
      </c>
      <c r="E505" s="38">
        <v>2.18E-2</v>
      </c>
      <c r="F505" s="38">
        <v>7.0999999999999994E-2</v>
      </c>
      <c r="G505" s="125">
        <f t="shared" si="21"/>
        <v>9.3573899999999988E-2</v>
      </c>
      <c r="H505" s="126">
        <f t="shared" si="22"/>
        <v>7.6656942955718817E-5</v>
      </c>
    </row>
    <row r="506" spans="2:8">
      <c r="B506" s="23" t="s">
        <v>268</v>
      </c>
      <c r="C506" s="91">
        <v>8729.9</v>
      </c>
      <c r="D506" s="80">
        <f t="shared" si="23"/>
        <v>6.7943324687232197E-4</v>
      </c>
      <c r="E506" s="38">
        <v>2.6600000000000002E-2</v>
      </c>
      <c r="F506" s="38">
        <v>0.127</v>
      </c>
      <c r="G506" s="125">
        <f t="shared" si="21"/>
        <v>0.15528910000000001</v>
      </c>
      <c r="H506" s="126">
        <f t="shared" si="22"/>
        <v>1.055085774168807E-4</v>
      </c>
    </row>
    <row r="507" spans="2:8">
      <c r="B507" s="23" t="s">
        <v>601</v>
      </c>
      <c r="C507" s="91">
        <v>6383.8</v>
      </c>
      <c r="D507" s="80">
        <f t="shared" si="23"/>
        <v>4.9684028011586954E-4</v>
      </c>
      <c r="E507" s="38">
        <v>2.1499999999999998E-2</v>
      </c>
      <c r="F507" s="38">
        <v>8.6599999999999996E-2</v>
      </c>
      <c r="G507" s="125">
        <f t="shared" si="21"/>
        <v>0.10903094999999999</v>
      </c>
      <c r="H507" s="126">
        <f t="shared" si="22"/>
        <v>5.4170967739299359E-5</v>
      </c>
    </row>
    <row r="508" spans="2:8">
      <c r="B508" s="23" t="s">
        <v>269</v>
      </c>
      <c r="C508" s="91">
        <v>4583.8999999999996</v>
      </c>
      <c r="D508" s="80">
        <f t="shared" si="23"/>
        <v>3.5675712898636139E-4</v>
      </c>
      <c r="E508" s="38">
        <v>1.6399999999999998E-2</v>
      </c>
      <c r="F508" s="38">
        <v>0.11599999999999999</v>
      </c>
      <c r="G508" s="125">
        <f t="shared" si="21"/>
        <v>0.1333512</v>
      </c>
      <c r="H508" s="126">
        <f t="shared" si="22"/>
        <v>4.7573991258886077E-5</v>
      </c>
    </row>
    <row r="509" spans="2:8">
      <c r="B509" s="23" t="s">
        <v>270</v>
      </c>
      <c r="C509" s="91">
        <v>19246.900000000001</v>
      </c>
      <c r="D509" s="80">
        <f t="shared" si="23"/>
        <v>1.4979534426771092E-3</v>
      </c>
      <c r="E509" s="38">
        <v>0</v>
      </c>
      <c r="F509" s="38">
        <v>0.14099999999999999</v>
      </c>
      <c r="G509" s="125">
        <f t="shared" si="21"/>
        <v>0.14099999999999999</v>
      </c>
      <c r="H509" s="126">
        <f t="shared" si="22"/>
        <v>2.1121143541747236E-4</v>
      </c>
    </row>
    <row r="510" spans="2:8">
      <c r="B510" s="23" t="s">
        <v>271</v>
      </c>
      <c r="C510" s="91">
        <v>30502.799999999999</v>
      </c>
      <c r="D510" s="80">
        <f t="shared" si="23"/>
        <v>2.3739809668721361E-3</v>
      </c>
      <c r="E510" s="38">
        <v>1.72E-2</v>
      </c>
      <c r="F510" s="38">
        <v>0.13</v>
      </c>
      <c r="G510" s="125">
        <f t="shared" si="21"/>
        <v>0.14831800000000001</v>
      </c>
      <c r="H510" s="126">
        <f t="shared" si="22"/>
        <v>3.5210410904454152E-4</v>
      </c>
    </row>
    <row r="511" spans="2:8">
      <c r="B511" s="23" t="s">
        <v>602</v>
      </c>
      <c r="C511" s="91">
        <v>11109</v>
      </c>
      <c r="D511" s="80">
        <f t="shared" si="23"/>
        <v>8.6459454741802594E-4</v>
      </c>
      <c r="E511" s="38">
        <v>1.1399999999999999E-2</v>
      </c>
      <c r="F511" s="38">
        <v>9.7299999999999998E-2</v>
      </c>
      <c r="G511" s="125">
        <f t="shared" si="21"/>
        <v>0.10925461</v>
      </c>
      <c r="H511" s="126">
        <f t="shared" si="22"/>
        <v>9.4460940086282935E-5</v>
      </c>
    </row>
    <row r="512" spans="2:8">
      <c r="B512" s="128" t="s">
        <v>272</v>
      </c>
      <c r="C512" s="91">
        <v>3613.9</v>
      </c>
      <c r="D512" s="80">
        <f>IF(G512="N/A","N/A",C512/$C$513)</f>
        <v>2.8126368124169627E-4</v>
      </c>
      <c r="E512" s="38">
        <v>2.0399999999999997E-3</v>
      </c>
      <c r="F512" s="38">
        <v>7.3300000000000004E-2</v>
      </c>
      <c r="G512" s="125">
        <f t="shared" si="21"/>
        <v>7.5414766000000008E-2</v>
      </c>
      <c r="H512" s="126">
        <f t="shared" si="22"/>
        <v>2.1211434705141116E-5</v>
      </c>
    </row>
    <row r="513" spans="2:8">
      <c r="B513" s="81" t="s">
        <v>1599</v>
      </c>
      <c r="C513" s="92">
        <f>SUMIF(G13:G512,"&lt;&gt;N/A",C13:C512)</f>
        <v>12848797.200000001</v>
      </c>
      <c r="D513" s="93"/>
      <c r="E513" s="93"/>
      <c r="F513" s="93"/>
      <c r="G513" s="93"/>
      <c r="H513" s="96">
        <f>SUM(H13:H512)</f>
        <v>0.13493405224127322</v>
      </c>
    </row>
    <row r="514" spans="2:8" ht="12" customHeight="1">
      <c r="B514" s="23"/>
      <c r="C514" s="23"/>
      <c r="D514" s="23"/>
      <c r="E514" s="23"/>
      <c r="F514" s="23"/>
      <c r="G514" s="23"/>
      <c r="H514" s="3"/>
    </row>
    <row r="515" spans="2:8">
      <c r="B515" s="86" t="s">
        <v>36</v>
      </c>
      <c r="C515" s="23"/>
      <c r="D515" s="23"/>
      <c r="E515" s="95"/>
      <c r="F515" s="23"/>
      <c r="G515" s="23"/>
      <c r="H515" s="3"/>
    </row>
    <row r="516" spans="2:8">
      <c r="B516" s="46" t="s">
        <v>1593</v>
      </c>
      <c r="C516" s="23"/>
      <c r="D516" s="23"/>
      <c r="E516" s="23"/>
      <c r="F516" s="23"/>
      <c r="G516" s="23"/>
      <c r="H516" s="3"/>
    </row>
    <row r="517" spans="2:8">
      <c r="B517" s="46" t="s">
        <v>1603</v>
      </c>
      <c r="C517" s="23"/>
      <c r="D517" s="23"/>
      <c r="E517" s="23"/>
      <c r="F517" s="23"/>
      <c r="G517" s="23"/>
      <c r="H517" s="3"/>
    </row>
    <row r="518" spans="2:8">
      <c r="B518" s="46" t="s">
        <v>1595</v>
      </c>
      <c r="C518" s="23"/>
      <c r="D518" s="23"/>
      <c r="E518" s="23"/>
      <c r="F518" s="23"/>
      <c r="G518" s="23"/>
      <c r="H518" s="3"/>
    </row>
    <row r="519" spans="2:8">
      <c r="B519" s="46" t="s">
        <v>274</v>
      </c>
      <c r="C519" s="23"/>
      <c r="D519" s="23"/>
      <c r="E519" s="23"/>
      <c r="F519" s="23"/>
      <c r="G519" s="23"/>
      <c r="H519" s="3"/>
    </row>
    <row r="520" spans="2:8">
      <c r="B520" s="46" t="s">
        <v>1596</v>
      </c>
      <c r="C520" s="23"/>
      <c r="D520" s="23"/>
      <c r="E520" s="23"/>
      <c r="F520" s="23"/>
      <c r="G520" s="23"/>
      <c r="H520" s="3"/>
    </row>
    <row r="521" spans="2:8">
      <c r="B521" s="46" t="s">
        <v>1604</v>
      </c>
      <c r="C521" s="23"/>
      <c r="D521" s="23"/>
      <c r="E521" s="23"/>
      <c r="F521" s="23"/>
      <c r="G521" s="23"/>
      <c r="H521" s="3"/>
    </row>
    <row r="522" spans="2:8">
      <c r="B522" s="46" t="s">
        <v>275</v>
      </c>
      <c r="C522" s="23"/>
      <c r="D522" s="23"/>
      <c r="E522" s="23"/>
      <c r="F522" s="23"/>
      <c r="G522" s="23"/>
      <c r="H522" s="3"/>
    </row>
    <row r="523" spans="2:8">
      <c r="B523" s="46" t="s">
        <v>1597</v>
      </c>
      <c r="C523" s="23"/>
      <c r="D523" s="23"/>
      <c r="E523" s="23"/>
      <c r="F523" s="23"/>
      <c r="G523" s="23"/>
      <c r="H523" s="3"/>
    </row>
    <row r="524" spans="2:8">
      <c r="B524" s="46" t="s">
        <v>1598</v>
      </c>
      <c r="C524" s="23"/>
      <c r="D524" s="23"/>
      <c r="E524" s="23"/>
      <c r="F524" s="23"/>
      <c r="G524" s="23"/>
    </row>
  </sheetData>
  <mergeCells count="2">
    <mergeCell ref="B2:H2"/>
    <mergeCell ref="B3:H3"/>
  </mergeCells>
  <printOptions horizontalCentered="1"/>
  <pageMargins left="0.7" right="0.7" top="0.75" bottom="0.75" header="0.3" footer="0.3"/>
  <pageSetup scale="65" firstPageNumber="9" fitToHeight="7" orientation="portrait" useFirstPageNumber="1" r:id="rId1"/>
  <headerFooter>
    <oddHeader>&amp;RDocket No. 40606
Exhibit No. RBH-2
Page &amp;P of 15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B2:G29"/>
  <sheetViews>
    <sheetView view="pageLayout" zoomScaleNormal="100" zoomScaleSheetLayoutView="85" workbookViewId="0"/>
  </sheetViews>
  <sheetFormatPr defaultRowHeight="12.75"/>
  <cols>
    <col min="1" max="1" width="2.42578125" customWidth="1"/>
    <col min="2" max="2" width="34.85546875" bestFit="1" customWidth="1"/>
    <col min="4" max="4" width="1.28515625" style="12" customWidth="1"/>
    <col min="5" max="7" width="17" customWidth="1"/>
    <col min="8" max="8" width="2.42578125" customWidth="1"/>
  </cols>
  <sheetData>
    <row r="2" spans="2:7">
      <c r="B2" s="177" t="s">
        <v>305</v>
      </c>
      <c r="C2" s="177"/>
      <c r="D2" s="177"/>
      <c r="E2" s="177"/>
      <c r="F2" s="177"/>
      <c r="G2" s="177"/>
    </row>
    <row r="4" spans="2:7">
      <c r="B4" s="8"/>
      <c r="C4" s="8"/>
      <c r="D4" s="1"/>
      <c r="E4" s="2" t="s">
        <v>0</v>
      </c>
      <c r="F4" s="2" t="s">
        <v>1</v>
      </c>
      <c r="G4" s="2" t="s">
        <v>2</v>
      </c>
    </row>
    <row r="5" spans="2:7">
      <c r="B5" s="9" t="s">
        <v>11</v>
      </c>
      <c r="C5" s="9" t="s">
        <v>18</v>
      </c>
      <c r="D5" s="13"/>
      <c r="E5" s="10" t="s">
        <v>47</v>
      </c>
      <c r="F5" s="10" t="s">
        <v>48</v>
      </c>
      <c r="G5" s="10" t="s">
        <v>306</v>
      </c>
    </row>
    <row r="6" spans="2:7">
      <c r="B6" s="3"/>
      <c r="C6" s="3"/>
      <c r="D6" s="14"/>
      <c r="E6" s="3"/>
      <c r="F6" s="3"/>
      <c r="G6" s="3"/>
    </row>
    <row r="7" spans="2:7">
      <c r="B7" t="s">
        <v>1623</v>
      </c>
      <c r="C7" s="120" t="s">
        <v>23</v>
      </c>
      <c r="D7" s="15"/>
      <c r="E7" s="19">
        <v>0.62061995267868042</v>
      </c>
      <c r="F7" s="16">
        <v>0.7</v>
      </c>
      <c r="G7" s="19">
        <v>0.69490680519496761</v>
      </c>
    </row>
    <row r="8" spans="2:7">
      <c r="B8" t="s">
        <v>24</v>
      </c>
      <c r="C8" s="120" t="s">
        <v>25</v>
      </c>
      <c r="D8" s="15"/>
      <c r="E8" s="19">
        <v>0.75056493282318115</v>
      </c>
      <c r="F8" s="16">
        <v>0.65</v>
      </c>
      <c r="G8" s="19">
        <v>0.81444540612732075</v>
      </c>
    </row>
    <row r="9" spans="2:7">
      <c r="B9" t="s">
        <v>286</v>
      </c>
      <c r="C9" s="120" t="s">
        <v>285</v>
      </c>
      <c r="D9" s="15"/>
      <c r="E9" s="19">
        <v>0.7157665491104126</v>
      </c>
      <c r="F9" s="16">
        <v>0.7</v>
      </c>
      <c r="G9" s="19">
        <v>0.76301984337000595</v>
      </c>
    </row>
    <row r="10" spans="2:7">
      <c r="B10" t="s">
        <v>1894</v>
      </c>
      <c r="C10" s="120" t="s">
        <v>954</v>
      </c>
      <c r="D10" s="15"/>
      <c r="E10" s="19">
        <v>0.66228866577148438</v>
      </c>
      <c r="F10" s="16">
        <v>0.8</v>
      </c>
      <c r="G10" s="19">
        <v>0.73114926685262449</v>
      </c>
    </row>
    <row r="11" spans="2:7">
      <c r="B11" t="s">
        <v>26</v>
      </c>
      <c r="C11" s="120" t="s">
        <v>27</v>
      </c>
      <c r="D11" s="15"/>
      <c r="E11" s="19">
        <v>0.75984805822372437</v>
      </c>
      <c r="F11" s="16">
        <v>0.75</v>
      </c>
      <c r="G11" s="19">
        <v>0.85156383744057984</v>
      </c>
    </row>
    <row r="12" spans="2:7">
      <c r="B12" t="s">
        <v>1625</v>
      </c>
      <c r="C12" s="120" t="s">
        <v>1626</v>
      </c>
      <c r="D12" s="15"/>
      <c r="E12" s="19">
        <v>0.70909571647644043</v>
      </c>
      <c r="F12" s="16">
        <v>0.7</v>
      </c>
      <c r="G12" s="19">
        <v>0.77654663619589559</v>
      </c>
    </row>
    <row r="13" spans="2:7">
      <c r="B13" t="s">
        <v>28</v>
      </c>
      <c r="C13" s="120" t="s">
        <v>29</v>
      </c>
      <c r="D13" s="15"/>
      <c r="E13" s="19">
        <v>0.79071301221847534</v>
      </c>
      <c r="F13" s="16">
        <v>0.7</v>
      </c>
      <c r="G13" s="19">
        <v>0.8199568235981608</v>
      </c>
    </row>
    <row r="14" spans="2:7">
      <c r="B14" t="s">
        <v>1627</v>
      </c>
      <c r="C14" s="120" t="s">
        <v>1628</v>
      </c>
      <c r="D14" s="15"/>
      <c r="E14" s="19">
        <v>0.66145753860473633</v>
      </c>
      <c r="F14" s="16">
        <v>0.8</v>
      </c>
      <c r="G14" s="19">
        <v>0.64299220028543069</v>
      </c>
    </row>
    <row r="15" spans="2:7">
      <c r="B15" t="s">
        <v>1629</v>
      </c>
      <c r="C15" s="120" t="s">
        <v>30</v>
      </c>
      <c r="D15" s="15"/>
      <c r="E15" s="19">
        <v>0.80192381143569946</v>
      </c>
      <c r="F15" s="16">
        <v>0.9</v>
      </c>
      <c r="G15" s="19">
        <v>0.77150224931223299</v>
      </c>
    </row>
    <row r="16" spans="2:7">
      <c r="B16" t="s">
        <v>1630</v>
      </c>
      <c r="C16" s="120" t="s">
        <v>1331</v>
      </c>
      <c r="D16" s="15"/>
      <c r="E16" s="19">
        <v>0.68825912475585938</v>
      </c>
      <c r="F16" s="16">
        <v>0.75</v>
      </c>
      <c r="G16" s="19">
        <v>0.7114992603518433</v>
      </c>
    </row>
    <row r="17" spans="2:7">
      <c r="B17" t="s">
        <v>1631</v>
      </c>
      <c r="C17" s="120" t="s">
        <v>31</v>
      </c>
      <c r="D17" s="15"/>
      <c r="E17" s="19">
        <v>0.70076358318328857</v>
      </c>
      <c r="F17" s="16">
        <v>0.7</v>
      </c>
      <c r="G17" s="19">
        <v>0.73824918309046861</v>
      </c>
    </row>
    <row r="18" spans="2:7">
      <c r="B18" t="s">
        <v>1632</v>
      </c>
      <c r="C18" s="120" t="s">
        <v>32</v>
      </c>
      <c r="D18" s="15"/>
      <c r="E18" s="19">
        <v>0.73181742429733276</v>
      </c>
      <c r="F18" s="16">
        <v>0.75</v>
      </c>
      <c r="G18" s="19">
        <v>0.80621345425504698</v>
      </c>
    </row>
    <row r="19" spans="2:7">
      <c r="B19" t="s">
        <v>1633</v>
      </c>
      <c r="C19" s="120" t="s">
        <v>33</v>
      </c>
      <c r="D19" s="15"/>
      <c r="E19" s="19">
        <v>0.5133979320526123</v>
      </c>
      <c r="F19" s="16">
        <v>0.55000000000000004</v>
      </c>
      <c r="G19" s="19">
        <v>0.53860588747390936</v>
      </c>
    </row>
    <row r="20" spans="2:7">
      <c r="B20" t="s">
        <v>1634</v>
      </c>
      <c r="C20" s="120" t="s">
        <v>34</v>
      </c>
      <c r="D20" s="15"/>
      <c r="E20" s="19">
        <v>0.68463194370269775</v>
      </c>
      <c r="F20" s="16">
        <v>0.75</v>
      </c>
      <c r="G20" s="19">
        <v>0.73164260428906225</v>
      </c>
    </row>
    <row r="21" spans="2:7">
      <c r="E21" s="20"/>
      <c r="F21" s="17"/>
      <c r="G21" s="20"/>
    </row>
    <row r="22" spans="2:7">
      <c r="B22" s="11" t="s">
        <v>35</v>
      </c>
      <c r="C22" s="11"/>
      <c r="D22" s="15"/>
      <c r="E22" s="21">
        <f>AVERAGE(E7:E20)</f>
        <v>0.69936773180961609</v>
      </c>
      <c r="F22" s="18">
        <f>AVERAGE(F7:F20)</f>
        <v>0.72857142857142865</v>
      </c>
      <c r="G22" s="21">
        <f>AVERAGE(G7:G20)</f>
        <v>0.74230667555982499</v>
      </c>
    </row>
    <row r="23" spans="2:7">
      <c r="F23" s="20"/>
    </row>
    <row r="26" spans="2:7">
      <c r="B26" s="6" t="s">
        <v>36</v>
      </c>
    </row>
    <row r="27" spans="2:7">
      <c r="B27" s="7" t="s">
        <v>1588</v>
      </c>
    </row>
    <row r="28" spans="2:7">
      <c r="B28" s="7" t="s">
        <v>49</v>
      </c>
    </row>
    <row r="29" spans="2:7">
      <c r="B29" s="7" t="s">
        <v>1589</v>
      </c>
    </row>
  </sheetData>
  <mergeCells count="1">
    <mergeCell ref="B2:G2"/>
  </mergeCells>
  <printOptions horizontalCentered="1"/>
  <pageMargins left="0.7" right="0.7" top="0.75" bottom="0.75" header="0.3" footer="0.3"/>
  <pageSetup scale="82" orientation="portrait" useFirstPageNumber="1" r:id="rId1"/>
  <headerFooter>
    <oddHeader>&amp;RDocket No. 40606
Exhibit No. RBH-3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B1:J41"/>
  <sheetViews>
    <sheetView view="pageLayout" zoomScaleNormal="100" zoomScaleSheetLayoutView="85" workbookViewId="0"/>
  </sheetViews>
  <sheetFormatPr defaultRowHeight="12.75"/>
  <cols>
    <col min="1" max="1" width="2.42578125" customWidth="1"/>
    <col min="2" max="2" width="41.5703125" customWidth="1"/>
    <col min="3" max="5" width="10" customWidth="1"/>
    <col min="6" max="7" width="11.28515625" customWidth="1"/>
    <col min="8" max="8" width="10" customWidth="1"/>
    <col min="9" max="10" width="11.28515625" customWidth="1"/>
    <col min="11" max="11" width="2.42578125" customWidth="1"/>
  </cols>
  <sheetData>
    <row r="1" spans="2:10">
      <c r="B1" s="3"/>
      <c r="C1" s="3"/>
      <c r="D1" s="3"/>
      <c r="E1" s="3"/>
      <c r="F1" s="3"/>
      <c r="G1" s="3"/>
      <c r="H1" s="3"/>
      <c r="I1" s="3"/>
      <c r="J1" s="3"/>
    </row>
    <row r="2" spans="2:10">
      <c r="B2" s="186" t="s">
        <v>307</v>
      </c>
      <c r="C2" s="186"/>
      <c r="D2" s="186"/>
      <c r="E2" s="186"/>
      <c r="F2" s="186"/>
      <c r="G2" s="186"/>
      <c r="H2" s="186"/>
      <c r="I2" s="186"/>
      <c r="J2" s="186"/>
    </row>
    <row r="3" spans="2:10">
      <c r="B3" s="186" t="s">
        <v>603</v>
      </c>
      <c r="C3" s="186"/>
      <c r="D3" s="186"/>
      <c r="E3" s="186"/>
      <c r="F3" s="186"/>
      <c r="G3" s="186"/>
      <c r="H3" s="186"/>
      <c r="I3" s="186"/>
      <c r="J3" s="186"/>
    </row>
    <row r="4" spans="2:10">
      <c r="B4" s="3"/>
      <c r="C4" s="3"/>
      <c r="D4" s="3"/>
      <c r="E4" s="3"/>
      <c r="F4" s="3"/>
      <c r="G4" s="3"/>
      <c r="H4" s="3"/>
      <c r="I4" s="3"/>
      <c r="J4" s="3"/>
    </row>
    <row r="5" spans="2:10">
      <c r="B5" s="3"/>
      <c r="C5" s="48" t="s">
        <v>0</v>
      </c>
      <c r="D5" s="48" t="s">
        <v>1</v>
      </c>
      <c r="E5" s="48" t="s">
        <v>2</v>
      </c>
      <c r="F5" s="48" t="s">
        <v>3</v>
      </c>
      <c r="G5" s="48" t="s">
        <v>4</v>
      </c>
      <c r="H5" s="48" t="s">
        <v>5</v>
      </c>
      <c r="I5" s="48" t="s">
        <v>6</v>
      </c>
      <c r="J5" s="48" t="s">
        <v>7</v>
      </c>
    </row>
    <row r="6" spans="2:10">
      <c r="B6" s="49"/>
      <c r="C6" s="49"/>
      <c r="D6" s="49"/>
      <c r="E6" s="182" t="s">
        <v>300</v>
      </c>
      <c r="F6" s="182"/>
      <c r="G6" s="182"/>
      <c r="H6" s="187" t="s">
        <v>308</v>
      </c>
      <c r="I6" s="188"/>
      <c r="J6" s="189"/>
    </row>
    <row r="7" spans="2:10" ht="38.25">
      <c r="B7" s="50"/>
      <c r="C7" s="51" t="s">
        <v>276</v>
      </c>
      <c r="D7" s="51" t="s">
        <v>309</v>
      </c>
      <c r="E7" s="52" t="s">
        <v>277</v>
      </c>
      <c r="F7" s="51" t="s">
        <v>284</v>
      </c>
      <c r="G7" s="51" t="s">
        <v>283</v>
      </c>
      <c r="H7" s="53" t="s">
        <v>277</v>
      </c>
      <c r="I7" s="52" t="s">
        <v>284</v>
      </c>
      <c r="J7" s="54" t="s">
        <v>283</v>
      </c>
    </row>
    <row r="8" spans="2:10">
      <c r="B8" s="14"/>
      <c r="C8" s="14"/>
      <c r="D8" s="14"/>
      <c r="E8" s="55"/>
      <c r="F8" s="8"/>
      <c r="G8" s="8"/>
      <c r="H8" s="56"/>
      <c r="I8" s="57"/>
      <c r="J8" s="58"/>
    </row>
    <row r="9" spans="2:10">
      <c r="B9" s="59" t="s">
        <v>278</v>
      </c>
      <c r="C9" s="8"/>
      <c r="D9" s="55"/>
      <c r="E9" s="55"/>
      <c r="F9" s="8"/>
      <c r="G9" s="8"/>
      <c r="H9" s="56"/>
      <c r="I9" s="57"/>
      <c r="J9" s="58"/>
    </row>
    <row r="10" spans="2:10">
      <c r="B10" s="3" t="s">
        <v>287</v>
      </c>
      <c r="C10" s="60">
        <f>'RBH-2 MRP p2-8 Bloomberg'!E7</f>
        <v>2.7300000000000001E-2</v>
      </c>
      <c r="D10" s="61">
        <f>'RBH-3 Beta'!$G$22</f>
        <v>0.74230667555982499</v>
      </c>
      <c r="E10" s="60">
        <f>'RBH-2 MRP p1 Sharpe Ratio'!$G$8</f>
        <v>0</v>
      </c>
      <c r="F10" s="60">
        <f>'RBH-2 MRP p2-8 Bloomberg'!F7</f>
        <v>0.10510713128294129</v>
      </c>
      <c r="G10" s="60">
        <f>'RBH-2 MRP p9-15 Capital IQ'!E7</f>
        <v>0.10763405224127322</v>
      </c>
      <c r="H10" s="62">
        <f t="shared" ref="H10:J11" si="0">$C10+$D10*E10</f>
        <v>2.7300000000000001E-2</v>
      </c>
      <c r="I10" s="60">
        <f t="shared" si="0"/>
        <v>0.10532172520027024</v>
      </c>
      <c r="J10" s="63">
        <f t="shared" si="0"/>
        <v>0.10719747549625205</v>
      </c>
    </row>
    <row r="11" spans="2:10">
      <c r="B11" s="50" t="s">
        <v>288</v>
      </c>
      <c r="C11" s="129">
        <f>AVERAGE(3.1%,3.2%,3.3%,3.5%,3.6%,3.7%)</f>
        <v>3.4000000000000002E-2</v>
      </c>
      <c r="D11" s="65">
        <f>D10</f>
        <v>0.74230667555982499</v>
      </c>
      <c r="E11" s="66">
        <f>E10</f>
        <v>0</v>
      </c>
      <c r="F11" s="66">
        <f>F10</f>
        <v>0.10510713128294129</v>
      </c>
      <c r="G11" s="66">
        <f>G10</f>
        <v>0.10763405224127322</v>
      </c>
      <c r="H11" s="67">
        <f t="shared" si="0"/>
        <v>3.4000000000000002E-2</v>
      </c>
      <c r="I11" s="66">
        <f t="shared" si="0"/>
        <v>0.11202172520027023</v>
      </c>
      <c r="J11" s="68">
        <f t="shared" si="0"/>
        <v>0.11389747549625205</v>
      </c>
    </row>
    <row r="12" spans="2:10">
      <c r="B12" s="14" t="s">
        <v>35</v>
      </c>
      <c r="C12" s="8"/>
      <c r="D12" s="55"/>
      <c r="E12" s="69"/>
      <c r="F12" s="69"/>
      <c r="G12" s="69"/>
      <c r="H12" s="67">
        <f>AVERAGE(H10:H11)</f>
        <v>3.0650000000000004E-2</v>
      </c>
      <c r="I12" s="66">
        <f t="shared" ref="I12:J12" si="1">AVERAGE(I10:I11)</f>
        <v>0.10867172520027024</v>
      </c>
      <c r="J12" s="68">
        <f t="shared" si="1"/>
        <v>0.11054747549625205</v>
      </c>
    </row>
    <row r="13" spans="2:10">
      <c r="B13" s="14"/>
      <c r="C13" s="8"/>
      <c r="D13" s="55"/>
      <c r="E13" s="69"/>
      <c r="F13" s="69"/>
      <c r="G13" s="69"/>
      <c r="H13" s="60"/>
      <c r="I13" s="60"/>
      <c r="J13" s="60"/>
    </row>
    <row r="14" spans="2:10">
      <c r="B14" s="49"/>
      <c r="C14" s="49"/>
      <c r="D14" s="49"/>
      <c r="E14" s="182" t="s">
        <v>300</v>
      </c>
      <c r="F14" s="182"/>
      <c r="G14" s="182"/>
      <c r="H14" s="183" t="s">
        <v>308</v>
      </c>
      <c r="I14" s="184"/>
      <c r="J14" s="185"/>
    </row>
    <row r="15" spans="2:10" ht="38.25">
      <c r="B15" s="50"/>
      <c r="C15" s="51" t="s">
        <v>276</v>
      </c>
      <c r="D15" s="51" t="s">
        <v>309</v>
      </c>
      <c r="E15" s="52" t="s">
        <v>277</v>
      </c>
      <c r="F15" s="51" t="s">
        <v>284</v>
      </c>
      <c r="G15" s="51" t="s">
        <v>283</v>
      </c>
      <c r="H15" s="53" t="s">
        <v>277</v>
      </c>
      <c r="I15" s="52" t="s">
        <v>284</v>
      </c>
      <c r="J15" s="54" t="s">
        <v>283</v>
      </c>
    </row>
    <row r="16" spans="2:10">
      <c r="B16" s="14"/>
      <c r="C16" s="14"/>
      <c r="D16" s="14"/>
      <c r="E16" s="55"/>
      <c r="F16" s="8"/>
      <c r="G16" s="8"/>
      <c r="H16" s="56"/>
      <c r="I16" s="57"/>
      <c r="J16" s="58"/>
    </row>
    <row r="17" spans="2:10">
      <c r="B17" s="59" t="s">
        <v>1617</v>
      </c>
      <c r="C17" s="8"/>
      <c r="D17" s="55"/>
      <c r="E17" s="57"/>
      <c r="F17" s="14"/>
      <c r="G17" s="14"/>
      <c r="H17" s="56"/>
      <c r="I17" s="57"/>
      <c r="J17" s="58"/>
    </row>
    <row r="18" spans="2:10">
      <c r="B18" s="3" t="s">
        <v>287</v>
      </c>
      <c r="C18" s="60">
        <f>C10</f>
        <v>2.7300000000000001E-2</v>
      </c>
      <c r="D18" s="61">
        <f>'RBH-3 Beta'!E22</f>
        <v>0.69936773180961609</v>
      </c>
      <c r="E18" s="60">
        <f>E10</f>
        <v>0</v>
      </c>
      <c r="F18" s="60">
        <f>F10</f>
        <v>0.10510713128294129</v>
      </c>
      <c r="G18" s="60">
        <f>G10</f>
        <v>0.10763405224127322</v>
      </c>
      <c r="H18" s="62">
        <f t="shared" ref="H18:J19" si="2">$C18+$D18*E18</f>
        <v>2.7300000000000001E-2</v>
      </c>
      <c r="I18" s="60">
        <f t="shared" si="2"/>
        <v>0.10080853600236619</v>
      </c>
      <c r="J18" s="63">
        <f t="shared" si="2"/>
        <v>0.10257578298145698</v>
      </c>
    </row>
    <row r="19" spans="2:10">
      <c r="B19" s="50" t="s">
        <v>288</v>
      </c>
      <c r="C19" s="64">
        <f>C11</f>
        <v>3.4000000000000002E-2</v>
      </c>
      <c r="D19" s="65">
        <f>D18</f>
        <v>0.69936773180961609</v>
      </c>
      <c r="E19" s="66">
        <f>E10</f>
        <v>0</v>
      </c>
      <c r="F19" s="66">
        <f>F10</f>
        <v>0.10510713128294129</v>
      </c>
      <c r="G19" s="66">
        <f>G10</f>
        <v>0.10763405224127322</v>
      </c>
      <c r="H19" s="67">
        <f t="shared" si="2"/>
        <v>3.4000000000000002E-2</v>
      </c>
      <c r="I19" s="66">
        <f t="shared" si="2"/>
        <v>0.10750853600236619</v>
      </c>
      <c r="J19" s="68">
        <f t="shared" si="2"/>
        <v>0.10927578298145697</v>
      </c>
    </row>
    <row r="20" spans="2:10">
      <c r="B20" s="3" t="s">
        <v>35</v>
      </c>
      <c r="C20" s="3"/>
      <c r="D20" s="3"/>
      <c r="E20" s="3"/>
      <c r="F20" s="3"/>
      <c r="G20" s="3"/>
      <c r="H20" s="67">
        <f>AVERAGE(H18:H19)</f>
        <v>3.0650000000000004E-2</v>
      </c>
      <c r="I20" s="66">
        <f t="shared" ref="I20:J20" si="3">AVERAGE(I18:I19)</f>
        <v>0.10415853600236619</v>
      </c>
      <c r="J20" s="68">
        <f t="shared" si="3"/>
        <v>0.10592578298145697</v>
      </c>
    </row>
    <row r="21" spans="2:10">
      <c r="B21" s="3"/>
      <c r="C21" s="3"/>
      <c r="D21" s="3"/>
      <c r="E21" s="3"/>
      <c r="F21" s="3"/>
      <c r="G21" s="3"/>
      <c r="H21" s="69"/>
      <c r="I21" s="69"/>
      <c r="J21" s="69"/>
    </row>
    <row r="22" spans="2:10">
      <c r="B22" s="49"/>
      <c r="C22" s="49"/>
      <c r="D22" s="49"/>
      <c r="E22" s="182" t="s">
        <v>300</v>
      </c>
      <c r="F22" s="182"/>
      <c r="G22" s="182"/>
      <c r="H22" s="183" t="s">
        <v>308</v>
      </c>
      <c r="I22" s="184"/>
      <c r="J22" s="185"/>
    </row>
    <row r="23" spans="2:10" ht="38.25">
      <c r="B23" s="50"/>
      <c r="C23" s="51" t="s">
        <v>276</v>
      </c>
      <c r="D23" s="51" t="s">
        <v>309</v>
      </c>
      <c r="E23" s="52" t="s">
        <v>277</v>
      </c>
      <c r="F23" s="51" t="s">
        <v>284</v>
      </c>
      <c r="G23" s="51" t="s">
        <v>283</v>
      </c>
      <c r="H23" s="53" t="s">
        <v>277</v>
      </c>
      <c r="I23" s="52" t="s">
        <v>284</v>
      </c>
      <c r="J23" s="54" t="s">
        <v>283</v>
      </c>
    </row>
    <row r="24" spans="2:10">
      <c r="B24" s="14"/>
      <c r="C24" s="14"/>
      <c r="D24" s="14"/>
      <c r="E24" s="55"/>
      <c r="F24" s="8"/>
      <c r="G24" s="8"/>
      <c r="H24" s="56"/>
      <c r="I24" s="57"/>
      <c r="J24" s="58"/>
    </row>
    <row r="25" spans="2:10">
      <c r="B25" s="59" t="s">
        <v>1618</v>
      </c>
      <c r="C25" s="8"/>
      <c r="D25" s="55"/>
      <c r="E25" s="57"/>
      <c r="F25" s="14"/>
      <c r="G25" s="14"/>
      <c r="H25" s="56"/>
      <c r="I25" s="57"/>
      <c r="J25" s="58"/>
    </row>
    <row r="26" spans="2:10">
      <c r="B26" s="3" t="s">
        <v>287</v>
      </c>
      <c r="C26" s="60">
        <f>C18</f>
        <v>2.7300000000000001E-2</v>
      </c>
      <c r="D26" s="61">
        <f>'RBH-3 Beta'!F22</f>
        <v>0.72857142857142865</v>
      </c>
      <c r="E26" s="60">
        <f>E18</f>
        <v>0</v>
      </c>
      <c r="F26" s="60">
        <f>F18</f>
        <v>0.10510713128294129</v>
      </c>
      <c r="G26" s="60">
        <f>G18</f>
        <v>0.10763405224127322</v>
      </c>
      <c r="H26" s="62">
        <f t="shared" ref="H26:H27" si="4">$C26+$D26*E26</f>
        <v>2.7300000000000001E-2</v>
      </c>
      <c r="I26" s="60">
        <f t="shared" ref="I26:I27" si="5">$C26+$D26*F26</f>
        <v>0.10387805279185723</v>
      </c>
      <c r="J26" s="63">
        <f t="shared" ref="J26:J27" si="6">$C26+$D26*G26</f>
        <v>0.10571909520435621</v>
      </c>
    </row>
    <row r="27" spans="2:10">
      <c r="B27" s="50" t="s">
        <v>288</v>
      </c>
      <c r="C27" s="64">
        <f>C19</f>
        <v>3.4000000000000002E-2</v>
      </c>
      <c r="D27" s="65">
        <f>D26</f>
        <v>0.72857142857142865</v>
      </c>
      <c r="E27" s="66">
        <f>E18</f>
        <v>0</v>
      </c>
      <c r="F27" s="66">
        <f>F18</f>
        <v>0.10510713128294129</v>
      </c>
      <c r="G27" s="66">
        <f>G18</f>
        <v>0.10763405224127322</v>
      </c>
      <c r="H27" s="67">
        <f t="shared" si="4"/>
        <v>3.4000000000000002E-2</v>
      </c>
      <c r="I27" s="66">
        <f t="shared" si="5"/>
        <v>0.11057805279185723</v>
      </c>
      <c r="J27" s="68">
        <f t="shared" si="6"/>
        <v>0.11241909520435621</v>
      </c>
    </row>
    <row r="28" spans="2:10">
      <c r="B28" s="3" t="s">
        <v>35</v>
      </c>
      <c r="C28" s="3"/>
      <c r="D28" s="3"/>
      <c r="E28" s="3"/>
      <c r="F28" s="3"/>
      <c r="G28" s="3"/>
      <c r="H28" s="67">
        <f>AVERAGE(H26:H27)</f>
        <v>3.0650000000000004E-2</v>
      </c>
      <c r="I28" s="66">
        <f t="shared" ref="I28:J28" si="7">AVERAGE(I26:I27)</f>
        <v>0.10722805279185724</v>
      </c>
      <c r="J28" s="68">
        <f t="shared" si="7"/>
        <v>0.1090690952043562</v>
      </c>
    </row>
    <row r="29" spans="2:10">
      <c r="B29" s="3"/>
      <c r="C29" s="3"/>
      <c r="D29" s="3"/>
      <c r="E29" s="3"/>
      <c r="F29" s="3"/>
      <c r="G29" s="3"/>
      <c r="H29" s="69"/>
      <c r="I29" s="69"/>
      <c r="J29" s="69"/>
    </row>
    <row r="30" spans="2:10">
      <c r="B30" s="23"/>
      <c r="C30" s="23"/>
      <c r="D30" s="23"/>
      <c r="E30" s="23"/>
      <c r="F30" s="23"/>
      <c r="G30" s="23"/>
      <c r="H30" s="36"/>
      <c r="I30" s="36"/>
      <c r="J30" s="36"/>
    </row>
    <row r="31" spans="2:10">
      <c r="B31" s="27" t="s">
        <v>36</v>
      </c>
      <c r="C31" s="23"/>
      <c r="D31" s="23"/>
      <c r="E31" s="23"/>
      <c r="F31" s="23"/>
      <c r="G31" s="23"/>
      <c r="H31" s="23"/>
      <c r="I31" s="23"/>
      <c r="J31" s="23"/>
    </row>
    <row r="32" spans="2:10">
      <c r="B32" s="23" t="s">
        <v>279</v>
      </c>
      <c r="C32" s="23"/>
      <c r="D32" s="23"/>
      <c r="E32" s="23"/>
      <c r="F32" s="23"/>
      <c r="G32" s="23"/>
      <c r="H32" s="23"/>
      <c r="I32" s="23"/>
      <c r="J32" s="23"/>
    </row>
    <row r="33" spans="2:10">
      <c r="B33" s="29" t="s">
        <v>289</v>
      </c>
      <c r="C33" s="29"/>
      <c r="D33" s="29"/>
      <c r="E33" s="29"/>
      <c r="F33" s="29"/>
      <c r="G33" s="29"/>
      <c r="H33" s="29"/>
      <c r="I33" s="29"/>
      <c r="J33" s="29"/>
    </row>
    <row r="34" spans="2:10">
      <c r="B34" s="29" t="s">
        <v>290</v>
      </c>
      <c r="C34" s="23"/>
      <c r="D34" s="23"/>
      <c r="E34" s="23"/>
      <c r="F34" s="23"/>
      <c r="G34" s="23"/>
      <c r="H34" s="23"/>
      <c r="I34" s="23"/>
      <c r="J34" s="23"/>
    </row>
    <row r="35" spans="2:10">
      <c r="B35" s="29" t="s">
        <v>291</v>
      </c>
      <c r="C35" s="29"/>
      <c r="D35" s="29"/>
      <c r="E35" s="29"/>
      <c r="F35" s="29"/>
      <c r="G35" s="29"/>
      <c r="H35" s="29"/>
      <c r="I35" s="29"/>
      <c r="J35" s="29"/>
    </row>
    <row r="36" spans="2:10">
      <c r="B36" s="29" t="s">
        <v>292</v>
      </c>
      <c r="C36" s="29"/>
      <c r="D36" s="29"/>
      <c r="E36" s="29"/>
      <c r="F36" s="29"/>
      <c r="G36" s="29"/>
      <c r="H36" s="29"/>
      <c r="I36" s="29"/>
      <c r="J36" s="29"/>
    </row>
    <row r="37" spans="2:10">
      <c r="B37" s="23" t="s">
        <v>280</v>
      </c>
      <c r="C37" s="23"/>
      <c r="D37" s="23"/>
      <c r="E37" s="23"/>
      <c r="F37" s="23"/>
      <c r="G37" s="23"/>
      <c r="H37" s="23"/>
      <c r="I37" s="23"/>
      <c r="J37" s="23"/>
    </row>
    <row r="38" spans="2:10">
      <c r="B38" s="23" t="s">
        <v>281</v>
      </c>
      <c r="C38" s="23"/>
      <c r="D38" s="23"/>
      <c r="E38" s="23"/>
      <c r="F38" s="23"/>
      <c r="G38" s="23"/>
      <c r="H38" s="23"/>
      <c r="I38" s="23"/>
      <c r="J38" s="23"/>
    </row>
    <row r="39" spans="2:10">
      <c r="B39" s="23" t="s">
        <v>282</v>
      </c>
      <c r="C39" s="23"/>
      <c r="D39" s="23"/>
      <c r="E39" s="23"/>
      <c r="F39" s="23"/>
      <c r="G39" s="23"/>
      <c r="H39" s="23"/>
      <c r="I39" s="23"/>
      <c r="J39" s="23"/>
    </row>
    <row r="40" spans="2:10">
      <c r="B40" s="23" t="s">
        <v>64</v>
      </c>
      <c r="C40" s="23"/>
      <c r="D40" s="23"/>
      <c r="E40" s="23"/>
      <c r="F40" s="23"/>
      <c r="G40" s="23"/>
      <c r="H40" s="23"/>
      <c r="I40" s="23"/>
      <c r="J40" s="23"/>
    </row>
    <row r="41" spans="2:10">
      <c r="B41" s="30" t="s">
        <v>2180</v>
      </c>
      <c r="C41" s="23"/>
      <c r="D41" s="23"/>
      <c r="E41" s="23"/>
      <c r="F41" s="23"/>
      <c r="G41" s="23"/>
      <c r="H41" s="23"/>
      <c r="I41" s="23"/>
      <c r="J41" s="23"/>
    </row>
  </sheetData>
  <mergeCells count="8">
    <mergeCell ref="E22:G22"/>
    <mergeCell ref="H22:J22"/>
    <mergeCell ref="E14:G14"/>
    <mergeCell ref="H14:J14"/>
    <mergeCell ref="B2:J2"/>
    <mergeCell ref="B3:J3"/>
    <mergeCell ref="H6:J6"/>
    <mergeCell ref="E6:G6"/>
  </mergeCells>
  <printOptions horizontalCentered="1"/>
  <pageMargins left="0.7" right="0.7" top="0.75" bottom="0.75" header="0.3" footer="0.3"/>
  <pageSetup scale="82" orientation="landscape" useFirstPageNumber="1" r:id="rId1"/>
  <headerFooter>
    <oddHeader>&amp;RDocket No. 40606
Exhibit No. RBH-4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B2:J1398"/>
  <sheetViews>
    <sheetView view="pageLayout" zoomScaleNormal="100" zoomScaleSheetLayoutView="100" workbookViewId="0"/>
  </sheetViews>
  <sheetFormatPr defaultRowHeight="12.75"/>
  <cols>
    <col min="1" max="1" width="1.85546875" style="70" customWidth="1"/>
    <col min="2" max="2" width="9.85546875" style="70" customWidth="1"/>
    <col min="3" max="3" width="9.85546875" style="107" customWidth="1"/>
    <col min="4" max="4" width="11.140625" style="107" customWidth="1"/>
    <col min="5" max="5" width="9.85546875" style="107" customWidth="1"/>
    <col min="6" max="7" width="9.140625" style="70"/>
    <col min="8" max="8" width="12.7109375" style="70" bestFit="1" customWidth="1"/>
    <col min="9" max="10" width="9.140625" style="70"/>
    <col min="11" max="11" width="1.85546875" style="70" customWidth="1"/>
    <col min="12" max="16384" width="9.140625" style="70"/>
  </cols>
  <sheetData>
    <row r="2" spans="2:9">
      <c r="B2" s="190" t="s">
        <v>1605</v>
      </c>
      <c r="C2" s="190"/>
      <c r="D2" s="190"/>
      <c r="E2" s="190"/>
      <c r="F2" s="190"/>
      <c r="G2" s="190"/>
      <c r="H2" s="190"/>
      <c r="I2" s="190"/>
    </row>
    <row r="3" spans="2:9">
      <c r="B3" s="97"/>
      <c r="C3" s="98"/>
      <c r="D3" s="98"/>
      <c r="E3" s="98"/>
      <c r="F3" s="97"/>
    </row>
    <row r="4" spans="2:9">
      <c r="C4" s="99" t="s">
        <v>0</v>
      </c>
      <c r="D4" s="100" t="s">
        <v>1</v>
      </c>
      <c r="E4" s="100" t="s">
        <v>2</v>
      </c>
      <c r="F4" s="100" t="s">
        <v>3</v>
      </c>
      <c r="G4" s="99" t="s">
        <v>4</v>
      </c>
    </row>
    <row r="5" spans="2:9" ht="38.25">
      <c r="C5" s="101" t="s">
        <v>1606</v>
      </c>
      <c r="D5" s="101" t="s">
        <v>1607</v>
      </c>
      <c r="E5" s="102" t="s">
        <v>1608</v>
      </c>
      <c r="F5" s="102" t="s">
        <v>1609</v>
      </c>
      <c r="G5" s="102" t="s">
        <v>1610</v>
      </c>
    </row>
    <row r="6" spans="2:9">
      <c r="C6" s="103">
        <v>-3.1835887700000003E-2</v>
      </c>
      <c r="D6" s="165">
        <f xml:space="preserve"> -0.029832523</f>
        <v>-2.9832523E-2</v>
      </c>
      <c r="E6" s="103">
        <f>'RBH-4 CAPM'!C11</f>
        <v>3.4000000000000002E-2</v>
      </c>
      <c r="F6" s="100">
        <f>(C6+LN(E6)*D6)</f>
        <v>6.903964908170232E-2</v>
      </c>
      <c r="G6" s="100">
        <f>E6+F6</f>
        <v>0.10303964908170232</v>
      </c>
    </row>
    <row r="7" spans="2:9">
      <c r="B7" s="103"/>
      <c r="C7" s="103"/>
      <c r="D7" s="103"/>
      <c r="E7" s="100"/>
      <c r="F7" s="100"/>
    </row>
    <row r="8" spans="2:9">
      <c r="B8" s="103"/>
      <c r="C8" s="103"/>
      <c r="D8" s="103"/>
      <c r="E8" s="100"/>
      <c r="F8" s="100"/>
    </row>
    <row r="9" spans="2:9">
      <c r="B9" s="103"/>
      <c r="C9" s="103"/>
      <c r="D9" s="103"/>
      <c r="E9" s="100"/>
      <c r="F9" s="100"/>
    </row>
    <row r="10" spans="2:9">
      <c r="B10" s="103"/>
      <c r="C10" s="103"/>
      <c r="D10" s="103"/>
      <c r="E10" s="100"/>
      <c r="F10" s="100"/>
    </row>
    <row r="11" spans="2:9">
      <c r="B11" s="103"/>
      <c r="C11" s="103"/>
      <c r="D11" s="103"/>
      <c r="E11" s="100"/>
      <c r="F11" s="100"/>
    </row>
    <row r="12" spans="2:9">
      <c r="B12" s="103"/>
      <c r="C12" s="103"/>
      <c r="D12" s="103"/>
      <c r="E12" s="100"/>
      <c r="F12" s="100"/>
    </row>
    <row r="13" spans="2:9">
      <c r="B13" s="103"/>
      <c r="C13" s="103"/>
      <c r="D13" s="103"/>
      <c r="E13" s="100"/>
      <c r="F13" s="100"/>
    </row>
    <row r="14" spans="2:9">
      <c r="B14" s="103"/>
      <c r="C14" s="103"/>
      <c r="D14" s="103"/>
      <c r="E14" s="100"/>
      <c r="F14" s="100"/>
    </row>
    <row r="15" spans="2:9">
      <c r="B15" s="103"/>
      <c r="C15" s="103"/>
      <c r="D15" s="103"/>
      <c r="E15" s="100"/>
      <c r="F15" s="100"/>
    </row>
    <row r="16" spans="2:9">
      <c r="B16" s="103"/>
      <c r="C16" s="103"/>
      <c r="D16" s="103"/>
      <c r="E16" s="100"/>
      <c r="F16" s="100"/>
    </row>
    <row r="17" spans="2:6">
      <c r="B17" s="103"/>
      <c r="C17" s="103"/>
      <c r="D17" s="103"/>
      <c r="E17" s="100"/>
      <c r="F17" s="100"/>
    </row>
    <row r="18" spans="2:6">
      <c r="B18" s="103"/>
      <c r="C18" s="103"/>
      <c r="D18" s="103"/>
      <c r="E18" s="100"/>
      <c r="F18" s="100"/>
    </row>
    <row r="19" spans="2:6">
      <c r="B19" s="103"/>
      <c r="C19" s="103"/>
      <c r="D19" s="103"/>
      <c r="E19" s="100"/>
      <c r="F19" s="100"/>
    </row>
    <row r="20" spans="2:6">
      <c r="B20" s="103"/>
      <c r="C20" s="103"/>
      <c r="D20" s="103"/>
      <c r="E20" s="100"/>
      <c r="F20" s="100"/>
    </row>
    <row r="21" spans="2:6">
      <c r="B21" s="103"/>
      <c r="C21" s="103"/>
      <c r="D21" s="103"/>
      <c r="E21" s="100"/>
      <c r="F21" s="100"/>
    </row>
    <row r="22" spans="2:6">
      <c r="B22" s="103"/>
      <c r="C22" s="103"/>
      <c r="D22" s="103"/>
      <c r="E22" s="100"/>
      <c r="F22" s="100"/>
    </row>
    <row r="23" spans="2:6">
      <c r="B23" s="103"/>
      <c r="C23" s="103"/>
      <c r="D23" s="103"/>
      <c r="E23" s="100"/>
      <c r="F23" s="100"/>
    </row>
    <row r="24" spans="2:6">
      <c r="B24" s="103"/>
      <c r="C24" s="103"/>
      <c r="D24" s="103"/>
      <c r="E24" s="100"/>
      <c r="F24" s="100"/>
    </row>
    <row r="25" spans="2:6">
      <c r="B25" s="103"/>
      <c r="C25" s="103"/>
      <c r="D25" s="103"/>
      <c r="E25" s="100"/>
      <c r="F25" s="100"/>
    </row>
    <row r="26" spans="2:6">
      <c r="B26" s="103"/>
      <c r="C26" s="103"/>
      <c r="D26" s="103"/>
      <c r="E26" s="100"/>
      <c r="F26" s="100"/>
    </row>
    <row r="27" spans="2:6">
      <c r="B27" s="104" t="s">
        <v>36</v>
      </c>
      <c r="C27" s="103"/>
      <c r="D27" s="103"/>
      <c r="E27" s="100"/>
      <c r="F27" s="100"/>
    </row>
    <row r="28" spans="2:6">
      <c r="B28" s="105" t="s">
        <v>1611</v>
      </c>
      <c r="C28" s="103"/>
      <c r="D28" s="103"/>
      <c r="E28" s="100"/>
      <c r="F28" s="100"/>
    </row>
    <row r="29" spans="2:6">
      <c r="B29" s="105" t="s">
        <v>1612</v>
      </c>
      <c r="C29" s="103"/>
      <c r="D29" s="103"/>
      <c r="E29" s="100"/>
      <c r="F29" s="100"/>
    </row>
    <row r="30" spans="2:6">
      <c r="B30" s="105" t="s">
        <v>2181</v>
      </c>
      <c r="C30" s="103"/>
      <c r="D30" s="103"/>
      <c r="E30" s="100"/>
      <c r="F30" s="100"/>
    </row>
    <row r="31" spans="2:6">
      <c r="B31" s="105" t="s">
        <v>1613</v>
      </c>
      <c r="C31" s="103"/>
      <c r="D31" s="103"/>
      <c r="E31" s="100"/>
      <c r="F31" s="100"/>
    </row>
    <row r="32" spans="2:6">
      <c r="B32" s="106" t="s">
        <v>1614</v>
      </c>
    </row>
    <row r="33" spans="2:7">
      <c r="B33" s="106" t="s">
        <v>1619</v>
      </c>
    </row>
    <row r="34" spans="2:7">
      <c r="B34" s="106" t="s">
        <v>1620</v>
      </c>
    </row>
    <row r="35" spans="2:7">
      <c r="B35" s="106" t="s">
        <v>1999</v>
      </c>
    </row>
    <row r="36" spans="2:7">
      <c r="B36" s="117" t="s">
        <v>1621</v>
      </c>
    </row>
    <row r="37" spans="2:7">
      <c r="B37" s="117"/>
    </row>
    <row r="38" spans="2:7">
      <c r="B38" s="117"/>
    </row>
    <row r="39" spans="2:7">
      <c r="B39" s="117"/>
    </row>
    <row r="40" spans="2:7">
      <c r="B40" s="108"/>
    </row>
    <row r="41" spans="2:7">
      <c r="C41" s="70"/>
      <c r="D41" s="103" t="s">
        <v>5</v>
      </c>
      <c r="E41" s="103" t="s">
        <v>6</v>
      </c>
      <c r="F41" s="103" t="s">
        <v>7</v>
      </c>
      <c r="G41" s="118" t="s">
        <v>8</v>
      </c>
    </row>
    <row r="42" spans="2:7" s="110" customFormat="1" ht="51">
      <c r="D42" s="109" t="s">
        <v>1615</v>
      </c>
      <c r="E42" s="102" t="s">
        <v>1610</v>
      </c>
      <c r="F42" s="116" t="s">
        <v>1616</v>
      </c>
      <c r="G42" s="102" t="s">
        <v>1609</v>
      </c>
    </row>
    <row r="43" spans="2:7">
      <c r="C43" s="70"/>
      <c r="D43" s="114">
        <v>29221</v>
      </c>
      <c r="E43" s="115">
        <v>0.14499999999999999</v>
      </c>
      <c r="F43" s="115">
        <v>9.3562189054726297E-2</v>
      </c>
      <c r="G43" s="107">
        <f t="shared" ref="G43:G106" si="0">IF(E43="",NA(),E43-F43)</f>
        <v>5.1437810945273693E-2</v>
      </c>
    </row>
    <row r="44" spans="2:7">
      <c r="C44" s="70"/>
      <c r="D44" s="114">
        <v>29227</v>
      </c>
      <c r="E44" s="115">
        <v>0.1439</v>
      </c>
      <c r="F44" s="115">
        <v>9.3815920398009872E-2</v>
      </c>
      <c r="G44" s="107">
        <f t="shared" si="0"/>
        <v>5.0084079601990128E-2</v>
      </c>
    </row>
    <row r="45" spans="2:7">
      <c r="C45" s="70"/>
      <c r="D45" s="114">
        <v>29229</v>
      </c>
      <c r="E45" s="115">
        <v>0.15</v>
      </c>
      <c r="F45" s="115">
        <v>9.3940796019900394E-2</v>
      </c>
      <c r="G45" s="107">
        <f t="shared" si="0"/>
        <v>5.6059203980099601E-2</v>
      </c>
    </row>
    <row r="46" spans="2:7">
      <c r="C46" s="70"/>
      <c r="D46" s="114">
        <v>29234</v>
      </c>
      <c r="E46" s="115">
        <v>0.1517</v>
      </c>
      <c r="F46" s="115">
        <v>9.4136815920397937E-2</v>
      </c>
      <c r="G46" s="107">
        <f t="shared" si="0"/>
        <v>5.7563184079602064E-2</v>
      </c>
    </row>
    <row r="47" spans="2:7">
      <c r="C47" s="70"/>
      <c r="D47" s="114">
        <v>29237</v>
      </c>
      <c r="E47" s="115">
        <v>0.13930000000000001</v>
      </c>
      <c r="F47" s="115">
        <v>9.4346766169154175E-2</v>
      </c>
      <c r="G47" s="107">
        <f t="shared" si="0"/>
        <v>4.4953233830845832E-2</v>
      </c>
    </row>
    <row r="48" spans="2:7">
      <c r="C48" s="70"/>
      <c r="D48" s="114">
        <v>29243</v>
      </c>
      <c r="E48" s="115">
        <v>0.155</v>
      </c>
      <c r="F48" s="115">
        <v>9.4681592039800949E-2</v>
      </c>
      <c r="G48" s="107">
        <f t="shared" si="0"/>
        <v>6.031840796019905E-2</v>
      </c>
    </row>
    <row r="49" spans="3:9">
      <c r="C49" s="70"/>
      <c r="D49" s="114">
        <v>29250</v>
      </c>
      <c r="E49" s="115">
        <v>0.1386</v>
      </c>
      <c r="F49" s="115">
        <v>9.5183084577114385E-2</v>
      </c>
      <c r="G49" s="107">
        <f t="shared" si="0"/>
        <v>4.3416915422885616E-2</v>
      </c>
    </row>
    <row r="50" spans="3:9">
      <c r="C50" s="70"/>
      <c r="D50" s="114">
        <v>29251</v>
      </c>
      <c r="E50" s="115">
        <v>0.12609999999999999</v>
      </c>
      <c r="F50" s="115">
        <v>9.5283582089552205E-2</v>
      </c>
      <c r="G50" s="107">
        <f t="shared" si="0"/>
        <v>3.0816417910447785E-2</v>
      </c>
    </row>
    <row r="51" spans="3:9">
      <c r="C51" s="70"/>
      <c r="D51" s="114">
        <v>29257</v>
      </c>
      <c r="E51" s="115">
        <v>0.1371</v>
      </c>
      <c r="F51" s="115">
        <v>9.5763184079601882E-2</v>
      </c>
      <c r="G51" s="107">
        <f t="shared" si="0"/>
        <v>4.1336815920398118E-2</v>
      </c>
    </row>
    <row r="52" spans="3:9">
      <c r="C52" s="70"/>
      <c r="D52" s="114">
        <v>29264</v>
      </c>
      <c r="E52" s="115">
        <v>0.128</v>
      </c>
      <c r="F52" s="115">
        <v>9.6301492537313349E-2</v>
      </c>
      <c r="G52" s="107">
        <f t="shared" si="0"/>
        <v>3.1698507462686654E-2</v>
      </c>
    </row>
    <row r="53" spans="3:9">
      <c r="C53" s="70"/>
      <c r="D53" s="114">
        <v>29265</v>
      </c>
      <c r="E53" s="115">
        <v>0.13</v>
      </c>
      <c r="F53" s="115">
        <v>9.64388059701492E-2</v>
      </c>
      <c r="G53" s="107">
        <f t="shared" si="0"/>
        <v>3.3561194029850805E-2</v>
      </c>
    </row>
    <row r="54" spans="3:9">
      <c r="C54" s="70"/>
      <c r="D54" s="114">
        <v>29270</v>
      </c>
      <c r="E54" s="115">
        <v>0.13500000000000001</v>
      </c>
      <c r="F54" s="115">
        <v>9.6757711442786012E-2</v>
      </c>
      <c r="G54" s="107">
        <f t="shared" si="0"/>
        <v>3.8242288557213996E-2</v>
      </c>
    </row>
    <row r="55" spans="3:9">
      <c r="C55" s="70"/>
      <c r="D55" s="114">
        <v>29278</v>
      </c>
      <c r="E55" s="115">
        <v>0.13750000000000001</v>
      </c>
      <c r="F55" s="115">
        <v>9.7793532338308467E-2</v>
      </c>
      <c r="G55" s="107">
        <f t="shared" si="0"/>
        <v>3.9706467661691544E-2</v>
      </c>
    </row>
    <row r="56" spans="3:9">
      <c r="C56" s="70"/>
      <c r="D56" s="114">
        <v>29280</v>
      </c>
      <c r="E56" s="115">
        <v>0.13750000000000001</v>
      </c>
      <c r="F56" s="115">
        <v>9.8091044776119421E-2</v>
      </c>
      <c r="G56" s="107">
        <f t="shared" si="0"/>
        <v>3.940895522388059E-2</v>
      </c>
    </row>
    <row r="57" spans="3:9">
      <c r="C57" s="70"/>
      <c r="D57" s="114">
        <v>29280</v>
      </c>
      <c r="E57" s="115">
        <v>0.14000000000000001</v>
      </c>
      <c r="F57" s="115">
        <v>9.8091044776119421E-2</v>
      </c>
      <c r="G57" s="107">
        <f t="shared" si="0"/>
        <v>4.1908955223880592E-2</v>
      </c>
    </row>
    <row r="58" spans="3:9">
      <c r="C58" s="70"/>
      <c r="D58" s="114">
        <v>29280</v>
      </c>
      <c r="E58" s="115">
        <v>0.1477</v>
      </c>
      <c r="F58" s="115">
        <v>9.8091044776119421E-2</v>
      </c>
      <c r="G58" s="107">
        <f t="shared" si="0"/>
        <v>4.9608955223880577E-2</v>
      </c>
    </row>
    <row r="59" spans="3:9">
      <c r="C59" s="70"/>
      <c r="D59" s="114">
        <v>29287</v>
      </c>
      <c r="E59" s="115">
        <v>0.127</v>
      </c>
      <c r="F59" s="115">
        <v>9.888507462686566E-2</v>
      </c>
      <c r="G59" s="107">
        <f t="shared" si="0"/>
        <v>2.8114925373134342E-2</v>
      </c>
    </row>
    <row r="60" spans="3:9">
      <c r="C60" s="70"/>
      <c r="D60" s="114">
        <v>29294</v>
      </c>
      <c r="E60" s="115">
        <v>0.13500000000000001</v>
      </c>
      <c r="F60" s="115">
        <v>9.9641293532338332E-2</v>
      </c>
      <c r="G60" s="107">
        <f t="shared" si="0"/>
        <v>3.5358706467661677E-2</v>
      </c>
    </row>
    <row r="61" spans="3:9">
      <c r="C61" s="70"/>
      <c r="D61" s="114">
        <v>29306</v>
      </c>
      <c r="E61" s="115">
        <v>0.1416</v>
      </c>
      <c r="F61" s="115">
        <v>0.10094029850746276</v>
      </c>
      <c r="G61" s="107">
        <f t="shared" si="0"/>
        <v>4.065970149253724E-2</v>
      </c>
    </row>
    <row r="62" spans="3:9">
      <c r="C62" s="70"/>
      <c r="D62" s="114">
        <v>29307</v>
      </c>
      <c r="E62" s="115">
        <v>0.1424</v>
      </c>
      <c r="F62" s="115">
        <v>0.10111442786069659</v>
      </c>
      <c r="G62" s="107">
        <f t="shared" si="0"/>
        <v>4.1285572139303409E-2</v>
      </c>
    </row>
    <row r="63" spans="3:9">
      <c r="C63" s="70"/>
      <c r="D63" s="114">
        <v>29308</v>
      </c>
      <c r="E63" s="115">
        <v>0.14499999999999999</v>
      </c>
      <c r="F63" s="115">
        <v>0.10128606965174138</v>
      </c>
      <c r="G63" s="107">
        <f t="shared" si="0"/>
        <v>4.3713930348258614E-2</v>
      </c>
    </row>
    <row r="64" spans="3:9">
      <c r="C64" s="70"/>
      <c r="D64" s="114">
        <v>29322</v>
      </c>
      <c r="E64" s="115">
        <v>0.1275</v>
      </c>
      <c r="F64" s="115">
        <v>0.10266965174129361</v>
      </c>
      <c r="G64" s="107">
        <f t="shared" si="0"/>
        <v>2.4830348258706392E-2</v>
      </c>
      <c r="I64" s="111"/>
    </row>
    <row r="65" spans="3:9">
      <c r="C65" s="70"/>
      <c r="D65" s="114">
        <v>29325</v>
      </c>
      <c r="E65" s="115">
        <v>0.13849999999999998</v>
      </c>
      <c r="F65" s="115">
        <v>0.10279800995024883</v>
      </c>
      <c r="G65" s="107">
        <f t="shared" si="0"/>
        <v>3.5701990049751151E-2</v>
      </c>
    </row>
    <row r="66" spans="3:9">
      <c r="C66" s="70"/>
      <c r="D66" s="114">
        <v>29327</v>
      </c>
      <c r="E66" s="115">
        <v>0.155</v>
      </c>
      <c r="F66" s="115">
        <v>0.10302238805970154</v>
      </c>
      <c r="G66" s="107">
        <f t="shared" si="0"/>
        <v>5.1977611940298457E-2</v>
      </c>
    </row>
    <row r="67" spans="3:9">
      <c r="C67" s="70"/>
      <c r="D67" s="114">
        <v>29333</v>
      </c>
      <c r="E67" s="115">
        <v>0.13250000000000001</v>
      </c>
      <c r="F67" s="115">
        <v>0.10344676616915427</v>
      </c>
      <c r="G67" s="107">
        <f t="shared" si="0"/>
        <v>2.9053233830845737E-2</v>
      </c>
    </row>
    <row r="68" spans="3:9">
      <c r="C68" s="70"/>
      <c r="D68" s="114">
        <v>29333</v>
      </c>
      <c r="E68" s="115">
        <v>0.13900000000000001</v>
      </c>
      <c r="F68" s="115">
        <v>0.10344676616915427</v>
      </c>
      <c r="G68" s="107">
        <f t="shared" si="0"/>
        <v>3.5553233830845743E-2</v>
      </c>
    </row>
    <row r="69" spans="3:9">
      <c r="C69" s="70"/>
      <c r="D69" s="114">
        <v>29335</v>
      </c>
      <c r="E69" s="115">
        <v>0.16800000000000001</v>
      </c>
      <c r="F69" s="115">
        <v>0.10367263681592041</v>
      </c>
      <c r="G69" s="107">
        <f t="shared" si="0"/>
        <v>6.4327363184079597E-2</v>
      </c>
    </row>
    <row r="70" spans="3:9">
      <c r="C70" s="70"/>
      <c r="D70" s="114">
        <v>29340</v>
      </c>
      <c r="E70" s="115">
        <v>0.155</v>
      </c>
      <c r="F70" s="115">
        <v>0.10399203980099503</v>
      </c>
      <c r="G70" s="107">
        <f t="shared" si="0"/>
        <v>5.100796019900497E-2</v>
      </c>
    </row>
    <row r="71" spans="3:9">
      <c r="C71" s="70"/>
      <c r="D71" s="114">
        <v>29347</v>
      </c>
      <c r="E71" s="115">
        <v>0.13699999999999998</v>
      </c>
      <c r="F71" s="115">
        <v>0.10439353233830848</v>
      </c>
      <c r="G71" s="107">
        <f t="shared" si="0"/>
        <v>3.2606467661691507E-2</v>
      </c>
    </row>
    <row r="72" spans="3:9">
      <c r="C72" s="70"/>
      <c r="D72" s="114">
        <v>29348</v>
      </c>
      <c r="E72" s="115">
        <v>0.15</v>
      </c>
      <c r="F72" s="115">
        <v>0.10445422885572141</v>
      </c>
      <c r="G72" s="107">
        <f t="shared" si="0"/>
        <v>4.5545771144278588E-2</v>
      </c>
      <c r="I72" s="112"/>
    </row>
    <row r="73" spans="3:9">
      <c r="C73" s="70"/>
      <c r="D73" s="114">
        <v>29349</v>
      </c>
      <c r="E73" s="115">
        <v>0.13750000000000001</v>
      </c>
      <c r="F73" s="115">
        <v>0.10452139303482585</v>
      </c>
      <c r="G73" s="107">
        <f t="shared" si="0"/>
        <v>3.2978606965174156E-2</v>
      </c>
    </row>
    <row r="74" spans="3:9">
      <c r="C74" s="70"/>
      <c r="D74" s="114">
        <v>29350</v>
      </c>
      <c r="E74" s="115">
        <v>0.14349999999999999</v>
      </c>
      <c r="F74" s="115">
        <v>0.10459203980099502</v>
      </c>
      <c r="G74" s="107">
        <f t="shared" si="0"/>
        <v>3.8907960199004971E-2</v>
      </c>
    </row>
    <row r="75" spans="3:9">
      <c r="C75" s="70"/>
      <c r="D75" s="114">
        <v>29354</v>
      </c>
      <c r="E75" s="115">
        <v>0.13600000000000001</v>
      </c>
      <c r="F75" s="115">
        <v>0.10473084577114429</v>
      </c>
      <c r="G75" s="107">
        <f t="shared" si="0"/>
        <v>3.1269154228855719E-2</v>
      </c>
    </row>
    <row r="76" spans="3:9">
      <c r="C76" s="70"/>
      <c r="D76" s="114">
        <v>29356</v>
      </c>
      <c r="E76" s="115">
        <v>0.13250000000000001</v>
      </c>
      <c r="F76" s="115">
        <v>0.10486716417910449</v>
      </c>
      <c r="G76" s="107">
        <f t="shared" si="0"/>
        <v>2.7632835820895513E-2</v>
      </c>
    </row>
    <row r="77" spans="3:9">
      <c r="C77" s="70"/>
      <c r="D77" s="114">
        <v>29360</v>
      </c>
      <c r="E77" s="115">
        <v>0.13750000000000001</v>
      </c>
      <c r="F77" s="115">
        <v>0.10502736318407961</v>
      </c>
      <c r="G77" s="107">
        <f t="shared" si="0"/>
        <v>3.24726368159204E-2</v>
      </c>
    </row>
    <row r="78" spans="3:9">
      <c r="C78" s="70"/>
      <c r="D78" s="114">
        <v>29368</v>
      </c>
      <c r="E78" s="115">
        <v>0.13619999999999999</v>
      </c>
      <c r="F78" s="115">
        <v>0.10534975124378106</v>
      </c>
      <c r="G78" s="107">
        <f t="shared" si="0"/>
        <v>3.0850248756218931E-2</v>
      </c>
    </row>
    <row r="79" spans="3:9">
      <c r="C79" s="70"/>
      <c r="D79" s="114">
        <v>29368</v>
      </c>
      <c r="E79" s="115">
        <v>0.14599999999999999</v>
      </c>
      <c r="F79" s="115">
        <v>0.10534975124378106</v>
      </c>
      <c r="G79" s="107">
        <f t="shared" si="0"/>
        <v>4.0650248756218935E-2</v>
      </c>
    </row>
    <row r="80" spans="3:9">
      <c r="C80" s="70"/>
      <c r="D80" s="114">
        <v>29370</v>
      </c>
      <c r="E80" s="115">
        <v>0.16</v>
      </c>
      <c r="F80" s="115">
        <v>0.10548507462686565</v>
      </c>
      <c r="G80" s="107">
        <f t="shared" si="0"/>
        <v>5.4514925373134349E-2</v>
      </c>
    </row>
    <row r="81" spans="3:10">
      <c r="C81" s="70"/>
      <c r="D81" s="114">
        <v>29371</v>
      </c>
      <c r="E81" s="115">
        <v>0.13800000000000001</v>
      </c>
      <c r="F81" s="115">
        <v>0.10555771144278608</v>
      </c>
      <c r="G81" s="107">
        <f t="shared" si="0"/>
        <v>3.2442288557213927E-2</v>
      </c>
      <c r="I81" s="112"/>
    </row>
    <row r="82" spans="3:10">
      <c r="C82" s="70"/>
      <c r="D82" s="114">
        <v>29374</v>
      </c>
      <c r="E82" s="115">
        <v>0.15629999999999999</v>
      </c>
      <c r="F82" s="115">
        <v>0.10563233830845772</v>
      </c>
      <c r="G82" s="107">
        <f t="shared" si="0"/>
        <v>5.0667661691542271E-2</v>
      </c>
    </row>
    <row r="83" spans="3:10">
      <c r="C83" s="70"/>
      <c r="D83" s="114">
        <v>29381</v>
      </c>
      <c r="E83" s="115">
        <v>0.159</v>
      </c>
      <c r="F83" s="115">
        <v>0.10589950248756218</v>
      </c>
      <c r="G83" s="107">
        <f t="shared" si="0"/>
        <v>5.3100497512437825E-2</v>
      </c>
    </row>
    <row r="84" spans="3:10">
      <c r="C84" s="70"/>
      <c r="D84" s="114">
        <v>29382</v>
      </c>
      <c r="E84" s="115">
        <v>0.13780000000000001</v>
      </c>
      <c r="F84" s="115">
        <v>0.10594577114427854</v>
      </c>
      <c r="G84" s="107">
        <f t="shared" si="0"/>
        <v>3.1854228855721464E-2</v>
      </c>
    </row>
    <row r="85" spans="3:10">
      <c r="C85" s="70"/>
      <c r="D85" s="114">
        <v>29384</v>
      </c>
      <c r="E85" s="115">
        <v>0.14249999999999999</v>
      </c>
      <c r="F85" s="115">
        <v>0.10601741293532335</v>
      </c>
      <c r="G85" s="107">
        <f t="shared" si="0"/>
        <v>3.6482587064676636E-2</v>
      </c>
    </row>
    <row r="86" spans="3:10">
      <c r="C86" s="70"/>
      <c r="D86" s="114">
        <v>29391</v>
      </c>
      <c r="E86" s="115">
        <v>0.13400000000000001</v>
      </c>
      <c r="F86" s="115">
        <v>0.10614527363184079</v>
      </c>
      <c r="G86" s="107">
        <f t="shared" si="0"/>
        <v>2.7854726368159222E-2</v>
      </c>
    </row>
    <row r="87" spans="3:10">
      <c r="C87" s="70"/>
      <c r="D87" s="114">
        <v>29402</v>
      </c>
      <c r="E87" s="115">
        <v>0.13</v>
      </c>
      <c r="F87" s="115">
        <v>0.10637960199004975</v>
      </c>
      <c r="G87" s="107">
        <f t="shared" si="0"/>
        <v>2.362039800995025E-2</v>
      </c>
    </row>
    <row r="88" spans="3:10">
      <c r="C88" s="70"/>
      <c r="D88" s="114">
        <v>29402</v>
      </c>
      <c r="E88" s="115">
        <v>0.13400000000000001</v>
      </c>
      <c r="F88" s="115">
        <v>0.10637960199004975</v>
      </c>
      <c r="G88" s="107">
        <f t="shared" si="0"/>
        <v>2.7620398009950253E-2</v>
      </c>
    </row>
    <row r="89" spans="3:10">
      <c r="C89" s="70"/>
      <c r="D89" s="114">
        <v>29411</v>
      </c>
      <c r="E89" s="115">
        <v>0.14749999999999999</v>
      </c>
      <c r="F89" s="115">
        <v>0.10666318407960197</v>
      </c>
      <c r="G89" s="107">
        <f t="shared" si="0"/>
        <v>4.083681592039802E-2</v>
      </c>
    </row>
    <row r="90" spans="3:10">
      <c r="C90" s="70"/>
      <c r="D90" s="114">
        <v>29412</v>
      </c>
      <c r="E90" s="115">
        <v>0.15</v>
      </c>
      <c r="F90" s="115">
        <v>0.10671393034825868</v>
      </c>
      <c r="G90" s="107">
        <f t="shared" si="0"/>
        <v>4.328606965174131E-2</v>
      </c>
    </row>
    <row r="91" spans="3:10">
      <c r="C91" s="70"/>
      <c r="D91" s="114">
        <v>29417</v>
      </c>
      <c r="E91" s="115">
        <v>0.158</v>
      </c>
      <c r="F91" s="115">
        <v>0.10688557213930347</v>
      </c>
      <c r="G91" s="107">
        <f t="shared" si="0"/>
        <v>5.1114427860696532E-2</v>
      </c>
    </row>
    <row r="92" spans="3:10">
      <c r="C92" s="70"/>
      <c r="D92" s="114">
        <v>29420</v>
      </c>
      <c r="E92" s="115">
        <v>0.13800000000000001</v>
      </c>
      <c r="F92" s="115">
        <v>0.10702786069651744</v>
      </c>
      <c r="G92" s="107">
        <f t="shared" si="0"/>
        <v>3.0972139303482568E-2</v>
      </c>
    </row>
    <row r="93" spans="3:10">
      <c r="C93" s="70"/>
      <c r="D93" s="114">
        <v>29424</v>
      </c>
      <c r="E93" s="115">
        <v>0.14099999999999999</v>
      </c>
      <c r="F93" s="115">
        <v>0.10711691542288555</v>
      </c>
      <c r="G93" s="107">
        <f t="shared" si="0"/>
        <v>3.3883084577114433E-2</v>
      </c>
    </row>
    <row r="94" spans="3:10">
      <c r="C94" s="70"/>
      <c r="D94" s="114">
        <v>29426</v>
      </c>
      <c r="E94" s="115">
        <v>0.15</v>
      </c>
      <c r="F94" s="115">
        <v>0.10720597014925373</v>
      </c>
      <c r="G94" s="107">
        <f t="shared" si="0"/>
        <v>4.2794029850746262E-2</v>
      </c>
    </row>
    <row r="95" spans="3:10">
      <c r="C95" s="70"/>
      <c r="D95" s="114">
        <v>29427</v>
      </c>
      <c r="E95" s="115">
        <v>0.1348</v>
      </c>
      <c r="F95" s="115">
        <v>0.10725721393034825</v>
      </c>
      <c r="G95" s="107">
        <f t="shared" si="0"/>
        <v>2.7542786069651756E-2</v>
      </c>
      <c r="I95" s="113"/>
      <c r="J95" s="113"/>
    </row>
    <row r="96" spans="3:10">
      <c r="C96" s="70"/>
      <c r="D96" s="114">
        <v>29433</v>
      </c>
      <c r="E96" s="115">
        <v>0.14580000000000001</v>
      </c>
      <c r="F96" s="115">
        <v>0.10746268656716419</v>
      </c>
      <c r="G96" s="107">
        <f t="shared" si="0"/>
        <v>3.8337313432835821E-2</v>
      </c>
      <c r="I96" s="113"/>
      <c r="J96" s="113"/>
    </row>
    <row r="97" spans="3:10">
      <c r="C97" s="70"/>
      <c r="D97" s="114">
        <v>29441</v>
      </c>
      <c r="E97" s="115">
        <v>0.13500000000000001</v>
      </c>
      <c r="F97" s="115">
        <v>0.1077407960199005</v>
      </c>
      <c r="G97" s="107">
        <f t="shared" si="0"/>
        <v>2.7259203980099511E-2</v>
      </c>
      <c r="I97" s="113"/>
      <c r="J97" s="113"/>
    </row>
    <row r="98" spans="3:10">
      <c r="C98" s="70"/>
      <c r="D98" s="114">
        <v>29441</v>
      </c>
      <c r="E98" s="115">
        <v>0.14000000000000001</v>
      </c>
      <c r="F98" s="115">
        <v>0.1077407960199005</v>
      </c>
      <c r="G98" s="107">
        <f t="shared" si="0"/>
        <v>3.2259203980099516E-2</v>
      </c>
      <c r="I98" s="113"/>
      <c r="J98" s="113"/>
    </row>
    <row r="99" spans="3:10">
      <c r="C99" s="70"/>
      <c r="D99" s="114">
        <v>29441</v>
      </c>
      <c r="E99" s="115">
        <v>0.1545</v>
      </c>
      <c r="F99" s="115">
        <v>0.1077407960199005</v>
      </c>
      <c r="G99" s="107">
        <f t="shared" si="0"/>
        <v>4.6759203980099501E-2</v>
      </c>
      <c r="I99" s="111"/>
      <c r="J99" s="113"/>
    </row>
    <row r="100" spans="3:10">
      <c r="C100" s="70"/>
      <c r="D100" s="114">
        <v>29444</v>
      </c>
      <c r="E100" s="115">
        <v>0.14849999999999999</v>
      </c>
      <c r="F100" s="115">
        <v>0.10778955223880597</v>
      </c>
      <c r="G100" s="107">
        <f t="shared" si="0"/>
        <v>4.0710447761194021E-2</v>
      </c>
      <c r="I100" s="111"/>
      <c r="J100" s="113"/>
    </row>
    <row r="101" spans="3:10">
      <c r="C101" s="70"/>
      <c r="D101" s="114">
        <v>29447</v>
      </c>
      <c r="E101" s="115">
        <v>0.14000000000000001</v>
      </c>
      <c r="F101" s="115">
        <v>0.10789004975124381</v>
      </c>
      <c r="G101" s="107">
        <f t="shared" si="0"/>
        <v>3.2109950248756208E-2</v>
      </c>
      <c r="I101" s="113"/>
      <c r="J101" s="113"/>
    </row>
    <row r="102" spans="3:10">
      <c r="C102" s="70"/>
      <c r="D102" s="114">
        <v>29447</v>
      </c>
      <c r="E102" s="115">
        <v>0.16250000000000001</v>
      </c>
      <c r="F102" s="115">
        <v>0.10789004975124381</v>
      </c>
      <c r="G102" s="107">
        <f t="shared" si="0"/>
        <v>5.4609950248756201E-2</v>
      </c>
      <c r="I102" s="111"/>
      <c r="J102" s="113"/>
    </row>
    <row r="103" spans="3:10">
      <c r="C103" s="70"/>
      <c r="D103" s="114">
        <v>29458</v>
      </c>
      <c r="E103" s="115">
        <v>0.13750000000000001</v>
      </c>
      <c r="F103" s="115">
        <v>0.10817512437810946</v>
      </c>
      <c r="G103" s="107">
        <f t="shared" si="0"/>
        <v>2.9324875621890553E-2</v>
      </c>
      <c r="I103" s="111"/>
      <c r="J103" s="113"/>
    </row>
    <row r="104" spans="3:10">
      <c r="C104" s="70"/>
      <c r="D104" s="114">
        <v>29460</v>
      </c>
      <c r="E104" s="115">
        <v>0.13800000000000001</v>
      </c>
      <c r="F104" s="115">
        <v>0.10825273631840797</v>
      </c>
      <c r="G104" s="107">
        <f t="shared" si="0"/>
        <v>2.9747263681592043E-2</v>
      </c>
      <c r="I104" s="111"/>
      <c r="J104" s="113"/>
    </row>
    <row r="105" spans="3:10">
      <c r="C105" s="70"/>
      <c r="D105" s="114">
        <v>29462</v>
      </c>
      <c r="E105" s="115">
        <v>0.125</v>
      </c>
      <c r="F105" s="115">
        <v>0.10834477611940301</v>
      </c>
      <c r="G105" s="107">
        <f t="shared" si="0"/>
        <v>1.6655223880596995E-2</v>
      </c>
      <c r="I105" s="113"/>
      <c r="J105" s="113"/>
    </row>
    <row r="106" spans="3:10">
      <c r="C106" s="70"/>
      <c r="D106" s="114">
        <v>29479</v>
      </c>
      <c r="E106" s="115">
        <v>0.13500000000000001</v>
      </c>
      <c r="F106" s="115">
        <v>0.10874776119402985</v>
      </c>
      <c r="G106" s="107">
        <f t="shared" si="0"/>
        <v>2.6252238805970163E-2</v>
      </c>
      <c r="I106" s="113"/>
      <c r="J106" s="113"/>
    </row>
    <row r="107" spans="3:10">
      <c r="C107" s="70"/>
      <c r="D107" s="114">
        <v>29479</v>
      </c>
      <c r="E107" s="115">
        <v>0.13930000000000001</v>
      </c>
      <c r="F107" s="115">
        <v>0.10874776119402985</v>
      </c>
      <c r="G107" s="107">
        <f t="shared" ref="G107:G170" si="1">IF(E107="",NA(),E107-F107)</f>
        <v>3.0552238805970161E-2</v>
      </c>
    </row>
    <row r="108" spans="3:10">
      <c r="C108" s="70"/>
      <c r="D108" s="114">
        <v>29479</v>
      </c>
      <c r="E108" s="115">
        <v>0.158</v>
      </c>
      <c r="F108" s="115">
        <v>0.10874776119402985</v>
      </c>
      <c r="G108" s="107">
        <f t="shared" si="1"/>
        <v>4.9252238805970155E-2</v>
      </c>
    </row>
    <row r="109" spans="3:10">
      <c r="C109" s="70"/>
      <c r="D109" s="114">
        <v>29488</v>
      </c>
      <c r="E109" s="115">
        <v>0.125</v>
      </c>
      <c r="F109" s="115">
        <v>0.10922885572139303</v>
      </c>
      <c r="G109" s="107">
        <f t="shared" si="1"/>
        <v>1.5771144278606972E-2</v>
      </c>
    </row>
    <row r="110" spans="3:10">
      <c r="C110" s="70"/>
      <c r="D110" s="114">
        <v>29488</v>
      </c>
      <c r="E110" s="115">
        <v>0.15</v>
      </c>
      <c r="F110" s="115">
        <v>0.10922885572139303</v>
      </c>
      <c r="G110" s="107">
        <f t="shared" si="1"/>
        <v>4.0771144278606966E-2</v>
      </c>
    </row>
    <row r="111" spans="3:10">
      <c r="C111" s="70"/>
      <c r="D111" s="114">
        <v>29490</v>
      </c>
      <c r="E111" s="115">
        <v>0.13750000000000001</v>
      </c>
      <c r="F111" s="115">
        <v>0.10939800995024876</v>
      </c>
      <c r="G111" s="107">
        <f t="shared" si="1"/>
        <v>2.8101990049751252E-2</v>
      </c>
    </row>
    <row r="112" spans="3:10">
      <c r="C112" s="70"/>
      <c r="D112" s="114">
        <v>29494</v>
      </c>
      <c r="E112" s="115">
        <v>0.14099999999999999</v>
      </c>
      <c r="F112" s="115">
        <v>0.10955621890547264</v>
      </c>
      <c r="G112" s="107">
        <f t="shared" si="1"/>
        <v>3.1443781094527348E-2</v>
      </c>
    </row>
    <row r="113" spans="3:7">
      <c r="C113" s="70"/>
      <c r="D113" s="114">
        <v>29494</v>
      </c>
      <c r="E113" s="115">
        <v>0.14199999999999999</v>
      </c>
      <c r="F113" s="115">
        <v>0.10955621890547264</v>
      </c>
      <c r="G113" s="107">
        <f t="shared" si="1"/>
        <v>3.2443781094527349E-2</v>
      </c>
    </row>
    <row r="114" spans="3:7">
      <c r="C114" s="70"/>
      <c r="D114" s="114">
        <v>29495</v>
      </c>
      <c r="E114" s="115">
        <v>0.13900000000000001</v>
      </c>
      <c r="F114" s="115">
        <v>0.10962885572139301</v>
      </c>
      <c r="G114" s="107">
        <f t="shared" si="1"/>
        <v>2.9371144278607E-2</v>
      </c>
    </row>
    <row r="115" spans="3:7">
      <c r="C115" s="70"/>
      <c r="D115" s="114">
        <v>29497</v>
      </c>
      <c r="E115" s="115">
        <v>0.155</v>
      </c>
      <c r="F115" s="115">
        <v>0.10976218905472633</v>
      </c>
      <c r="G115" s="107">
        <f t="shared" si="1"/>
        <v>4.5237810945273668E-2</v>
      </c>
    </row>
    <row r="116" spans="3:7">
      <c r="C116" s="70"/>
      <c r="D116" s="114">
        <v>29501</v>
      </c>
      <c r="E116" s="115">
        <v>0.125</v>
      </c>
      <c r="F116" s="115">
        <v>0.10987960199004973</v>
      </c>
      <c r="G116" s="107">
        <f t="shared" si="1"/>
        <v>1.512039800995027E-2</v>
      </c>
    </row>
    <row r="117" spans="3:7">
      <c r="C117" s="70"/>
      <c r="D117" s="114">
        <v>29503</v>
      </c>
      <c r="E117" s="115">
        <v>0.13250000000000001</v>
      </c>
      <c r="F117" s="115">
        <v>0.10999353233830846</v>
      </c>
      <c r="G117" s="107">
        <f t="shared" si="1"/>
        <v>2.2506467661691551E-2</v>
      </c>
    </row>
    <row r="118" spans="3:7">
      <c r="C118" s="70"/>
      <c r="D118" s="114">
        <v>29503</v>
      </c>
      <c r="E118" s="115">
        <v>0.14499999999999999</v>
      </c>
      <c r="F118" s="115">
        <v>0.10999353233830846</v>
      </c>
      <c r="G118" s="107">
        <f t="shared" si="1"/>
        <v>3.5006467661691534E-2</v>
      </c>
    </row>
    <row r="119" spans="3:7">
      <c r="C119" s="70"/>
      <c r="D119" s="114">
        <v>29503</v>
      </c>
      <c r="E119" s="115">
        <v>0.14499999999999999</v>
      </c>
      <c r="F119" s="115">
        <v>0.10999353233830846</v>
      </c>
      <c r="G119" s="107">
        <f t="shared" si="1"/>
        <v>3.5006467661691534E-2</v>
      </c>
    </row>
    <row r="120" spans="3:7">
      <c r="C120" s="70"/>
      <c r="D120" s="114">
        <v>29510</v>
      </c>
      <c r="E120" s="115">
        <v>0.161</v>
      </c>
      <c r="F120" s="115">
        <v>0.1101965174129353</v>
      </c>
      <c r="G120" s="107">
        <f t="shared" si="1"/>
        <v>5.0803482587064699E-2</v>
      </c>
    </row>
    <row r="121" spans="3:7">
      <c r="C121" s="70"/>
      <c r="D121" s="114">
        <v>29511</v>
      </c>
      <c r="E121" s="115">
        <v>0.14499999999999999</v>
      </c>
      <c r="F121" s="115">
        <v>0.11026268656716419</v>
      </c>
      <c r="G121" s="107">
        <f t="shared" si="1"/>
        <v>3.4737313432835801E-2</v>
      </c>
    </row>
    <row r="122" spans="3:7">
      <c r="C122" s="70"/>
      <c r="D122" s="114">
        <v>29525</v>
      </c>
      <c r="E122" s="115">
        <v>0.13750000000000001</v>
      </c>
      <c r="F122" s="115">
        <v>0.11103781094527367</v>
      </c>
      <c r="G122" s="107">
        <f t="shared" si="1"/>
        <v>2.6462189054726346E-2</v>
      </c>
    </row>
    <row r="123" spans="3:7">
      <c r="C123" s="70"/>
      <c r="D123" s="114">
        <v>29525</v>
      </c>
      <c r="E123" s="115">
        <v>0.14249999999999999</v>
      </c>
      <c r="F123" s="115">
        <v>0.11103781094527367</v>
      </c>
      <c r="G123" s="107">
        <f t="shared" si="1"/>
        <v>3.1462189054726322E-2</v>
      </c>
    </row>
    <row r="124" spans="3:7">
      <c r="C124" s="70"/>
      <c r="D124" s="114">
        <v>29529</v>
      </c>
      <c r="E124" s="115">
        <v>0.15</v>
      </c>
      <c r="F124" s="115">
        <v>0.11112786069651745</v>
      </c>
      <c r="G124" s="107">
        <f t="shared" si="1"/>
        <v>3.8872139303482545E-2</v>
      </c>
    </row>
    <row r="125" spans="3:7">
      <c r="C125" s="70"/>
      <c r="D125" s="114">
        <v>29530</v>
      </c>
      <c r="E125" s="115">
        <v>0.13750000000000001</v>
      </c>
      <c r="F125" s="115">
        <v>0.1112218905472637</v>
      </c>
      <c r="G125" s="107">
        <f t="shared" si="1"/>
        <v>2.6278109452736315E-2</v>
      </c>
    </row>
    <row r="126" spans="3:7">
      <c r="C126" s="70"/>
      <c r="D126" s="114">
        <v>29530</v>
      </c>
      <c r="E126" s="115">
        <v>0.14000000000000001</v>
      </c>
      <c r="F126" s="115">
        <v>0.1112218905472637</v>
      </c>
      <c r="G126" s="107">
        <f t="shared" si="1"/>
        <v>2.8778109452736317E-2</v>
      </c>
    </row>
    <row r="127" spans="3:7">
      <c r="C127" s="70"/>
      <c r="D127" s="114">
        <v>29533</v>
      </c>
      <c r="E127" s="115">
        <v>0.13750000000000001</v>
      </c>
      <c r="F127" s="115">
        <v>0.11141094527363185</v>
      </c>
      <c r="G127" s="107">
        <f t="shared" si="1"/>
        <v>2.608905472636816E-2</v>
      </c>
    </row>
    <row r="128" spans="3:7">
      <c r="C128" s="70"/>
      <c r="D128" s="114">
        <v>29535</v>
      </c>
      <c r="E128" s="115">
        <v>0.14849999999999999</v>
      </c>
      <c r="F128" s="115">
        <v>0.11151144278606966</v>
      </c>
      <c r="G128" s="107">
        <f t="shared" si="1"/>
        <v>3.6988557213930337E-2</v>
      </c>
    </row>
    <row r="129" spans="3:7">
      <c r="C129" s="70"/>
      <c r="D129" s="114">
        <v>29542</v>
      </c>
      <c r="E129" s="115">
        <v>0.14000000000000001</v>
      </c>
      <c r="F129" s="115">
        <v>0.111807960199005</v>
      </c>
      <c r="G129" s="107">
        <f t="shared" si="1"/>
        <v>2.8192039800995009E-2</v>
      </c>
    </row>
    <row r="130" spans="3:7">
      <c r="C130" s="70"/>
      <c r="D130" s="114">
        <v>29543</v>
      </c>
      <c r="E130" s="115">
        <v>0.14000000000000001</v>
      </c>
      <c r="F130" s="115">
        <v>0.11186616915422891</v>
      </c>
      <c r="G130" s="107">
        <f t="shared" si="1"/>
        <v>2.8133830845771104E-2</v>
      </c>
    </row>
    <row r="131" spans="3:7">
      <c r="C131" s="70"/>
      <c r="D131" s="114">
        <v>29544</v>
      </c>
      <c r="E131" s="115">
        <v>0.13</v>
      </c>
      <c r="F131" s="115">
        <v>0.11191990049751249</v>
      </c>
      <c r="G131" s="107">
        <f t="shared" si="1"/>
        <v>1.8080099502487512E-2</v>
      </c>
    </row>
    <row r="132" spans="3:7">
      <c r="C132" s="70"/>
      <c r="D132" s="114">
        <v>29549</v>
      </c>
      <c r="E132" s="115">
        <v>0.14000000000000001</v>
      </c>
      <c r="F132" s="115">
        <v>0.11208208955223883</v>
      </c>
      <c r="G132" s="107">
        <f t="shared" si="1"/>
        <v>2.7917910447761179E-2</v>
      </c>
    </row>
    <row r="133" spans="3:7">
      <c r="C133" s="70"/>
      <c r="D133" s="114">
        <v>29551</v>
      </c>
      <c r="E133" s="115">
        <v>0.14000000000000001</v>
      </c>
      <c r="F133" s="115">
        <v>0.11213930348258708</v>
      </c>
      <c r="G133" s="107">
        <f t="shared" si="1"/>
        <v>2.7860696517412936E-2</v>
      </c>
    </row>
    <row r="134" spans="3:7">
      <c r="C134" s="70"/>
      <c r="D134" s="114">
        <v>29563</v>
      </c>
      <c r="E134" s="115">
        <v>0.14150000000000001</v>
      </c>
      <c r="F134" s="115">
        <v>0.11229512437810946</v>
      </c>
      <c r="G134" s="107">
        <f t="shared" si="1"/>
        <v>2.9204875621890558E-2</v>
      </c>
    </row>
    <row r="135" spans="3:7">
      <c r="C135" s="70"/>
      <c r="D135" s="114">
        <v>29563</v>
      </c>
      <c r="E135" s="115">
        <v>0.151</v>
      </c>
      <c r="F135" s="115">
        <v>0.11229512437810946</v>
      </c>
      <c r="G135" s="107">
        <f t="shared" si="1"/>
        <v>3.8704875621890539E-2</v>
      </c>
    </row>
    <row r="136" spans="3:7">
      <c r="C136" s="70"/>
      <c r="D136" s="114">
        <v>29564</v>
      </c>
      <c r="E136" s="115">
        <v>0.1535</v>
      </c>
      <c r="F136" s="115">
        <v>0.11230119402985074</v>
      </c>
      <c r="G136" s="107">
        <f t="shared" si="1"/>
        <v>4.1198805970149258E-2</v>
      </c>
    </row>
    <row r="137" spans="3:7">
      <c r="C137" s="70"/>
      <c r="D137" s="114">
        <v>29567</v>
      </c>
      <c r="E137" s="115">
        <v>0.1545</v>
      </c>
      <c r="F137" s="115">
        <v>0.11233830845771142</v>
      </c>
      <c r="G137" s="107">
        <f t="shared" si="1"/>
        <v>4.2161691542288576E-2</v>
      </c>
    </row>
    <row r="138" spans="3:7">
      <c r="C138" s="70"/>
      <c r="D138" s="114">
        <v>29572</v>
      </c>
      <c r="E138" s="115">
        <v>0.13250000000000001</v>
      </c>
      <c r="F138" s="115">
        <v>0.11237044776119401</v>
      </c>
      <c r="G138" s="107">
        <f t="shared" si="1"/>
        <v>2.0129552238805998E-2</v>
      </c>
    </row>
    <row r="139" spans="3:7">
      <c r="C139" s="70"/>
      <c r="D139" s="114">
        <v>29573</v>
      </c>
      <c r="E139" s="115">
        <v>0.158</v>
      </c>
      <c r="F139" s="115">
        <v>0.11238895522388059</v>
      </c>
      <c r="G139" s="107">
        <f t="shared" si="1"/>
        <v>4.5611044776119408E-2</v>
      </c>
    </row>
    <row r="140" spans="3:7">
      <c r="C140" s="70"/>
      <c r="D140" s="114">
        <v>29574</v>
      </c>
      <c r="E140" s="115">
        <v>0.14499999999999999</v>
      </c>
      <c r="F140" s="115">
        <v>0.11238407960199004</v>
      </c>
      <c r="G140" s="107">
        <f t="shared" si="1"/>
        <v>3.2615920398009951E-2</v>
      </c>
    </row>
    <row r="141" spans="3:7">
      <c r="C141" s="70"/>
      <c r="D141" s="114">
        <v>29574</v>
      </c>
      <c r="E141" s="115">
        <v>0.1464</v>
      </c>
      <c r="F141" s="115">
        <v>0.11238407960199004</v>
      </c>
      <c r="G141" s="107">
        <f t="shared" si="1"/>
        <v>3.4015920398009963E-2</v>
      </c>
    </row>
    <row r="142" spans="3:7">
      <c r="C142" s="70"/>
      <c r="D142" s="114">
        <v>29577</v>
      </c>
      <c r="E142" s="115">
        <v>0.13449999999999998</v>
      </c>
      <c r="F142" s="115">
        <v>0.11235432835820894</v>
      </c>
      <c r="G142" s="107">
        <f t="shared" si="1"/>
        <v>2.2145671641791043E-2</v>
      </c>
    </row>
    <row r="143" spans="3:7">
      <c r="C143" s="70"/>
      <c r="D143" s="114">
        <v>29577</v>
      </c>
      <c r="E143" s="115">
        <v>0.15</v>
      </c>
      <c r="F143" s="115">
        <v>0.11235432835820894</v>
      </c>
      <c r="G143" s="107">
        <f t="shared" si="1"/>
        <v>3.7645671641791056E-2</v>
      </c>
    </row>
    <row r="144" spans="3:7">
      <c r="C144" s="70"/>
      <c r="D144" s="114">
        <v>29585</v>
      </c>
      <c r="E144" s="115">
        <v>0.14499999999999999</v>
      </c>
      <c r="F144" s="115">
        <v>0.11223592039800995</v>
      </c>
      <c r="G144" s="107">
        <f t="shared" si="1"/>
        <v>3.2764079601990043E-2</v>
      </c>
    </row>
    <row r="145" spans="3:7">
      <c r="C145" s="70"/>
      <c r="D145" s="114">
        <v>29585</v>
      </c>
      <c r="E145" s="115">
        <v>0.14949999999999999</v>
      </c>
      <c r="F145" s="115">
        <v>0.11223592039800995</v>
      </c>
      <c r="G145" s="107">
        <f t="shared" si="1"/>
        <v>3.7264079601990047E-2</v>
      </c>
    </row>
    <row r="146" spans="3:7">
      <c r="C146" s="70"/>
      <c r="D146" s="114">
        <v>29586</v>
      </c>
      <c r="E146" s="115">
        <v>0.13390000000000002</v>
      </c>
      <c r="F146" s="115">
        <v>0.11221562189054729</v>
      </c>
      <c r="G146" s="107">
        <f t="shared" si="1"/>
        <v>2.1684378109452729E-2</v>
      </c>
    </row>
    <row r="147" spans="3:7">
      <c r="C147" s="70"/>
      <c r="D147" s="114">
        <v>29588</v>
      </c>
      <c r="E147" s="115">
        <v>0.1525</v>
      </c>
      <c r="F147" s="115">
        <v>0.11220676616915425</v>
      </c>
      <c r="G147" s="107">
        <f t="shared" si="1"/>
        <v>4.0293233830845751E-2</v>
      </c>
    </row>
    <row r="148" spans="3:7">
      <c r="C148" s="70"/>
      <c r="D148" s="114">
        <v>29593</v>
      </c>
      <c r="E148" s="115">
        <v>0.14300000000000002</v>
      </c>
      <c r="F148" s="115">
        <v>0.11214835820895523</v>
      </c>
      <c r="G148" s="107">
        <f t="shared" si="1"/>
        <v>3.0851641791044784E-2</v>
      </c>
    </row>
    <row r="149" spans="3:7">
      <c r="C149" s="70"/>
      <c r="D149" s="114">
        <v>29605</v>
      </c>
      <c r="E149" s="115">
        <v>0.1525</v>
      </c>
      <c r="F149" s="115">
        <v>0.11203273631840795</v>
      </c>
      <c r="G149" s="107">
        <f t="shared" si="1"/>
        <v>4.046726368159205E-2</v>
      </c>
    </row>
    <row r="150" spans="3:7">
      <c r="C150" s="70"/>
      <c r="D150" s="114">
        <v>29609</v>
      </c>
      <c r="E150" s="115">
        <v>0.13100000000000001</v>
      </c>
      <c r="F150" s="115">
        <v>0.11203661691542287</v>
      </c>
      <c r="G150" s="107">
        <f t="shared" si="1"/>
        <v>1.8963383084577137E-2</v>
      </c>
    </row>
    <row r="151" spans="3:7">
      <c r="C151" s="70"/>
      <c r="D151" s="114">
        <v>29609</v>
      </c>
      <c r="E151" s="115">
        <v>0.14400000000000002</v>
      </c>
      <c r="F151" s="115">
        <v>0.11203661691542287</v>
      </c>
      <c r="G151" s="107">
        <f t="shared" si="1"/>
        <v>3.1963383084577149E-2</v>
      </c>
    </row>
    <row r="152" spans="3:7">
      <c r="C152" s="70"/>
      <c r="D152" s="114">
        <v>29612</v>
      </c>
      <c r="E152" s="115">
        <v>0.1525</v>
      </c>
      <c r="F152" s="115">
        <v>0.11205711442786066</v>
      </c>
      <c r="G152" s="107">
        <f t="shared" si="1"/>
        <v>4.0442885572139334E-2</v>
      </c>
    </row>
    <row r="153" spans="3:7">
      <c r="C153" s="70"/>
      <c r="D153" s="114">
        <v>29613</v>
      </c>
      <c r="E153" s="115">
        <v>0.15</v>
      </c>
      <c r="F153" s="115">
        <v>0.11208009950248751</v>
      </c>
      <c r="G153" s="107">
        <f t="shared" si="1"/>
        <v>3.7919900497512482E-2</v>
      </c>
    </row>
    <row r="154" spans="3:7">
      <c r="C154" s="70"/>
      <c r="D154" s="114">
        <v>29617</v>
      </c>
      <c r="E154" s="115">
        <v>0.13470000000000001</v>
      </c>
      <c r="F154" s="115">
        <v>0.11217641791044775</v>
      </c>
      <c r="G154" s="107">
        <f t="shared" si="1"/>
        <v>2.2523582089552269E-2</v>
      </c>
    </row>
    <row r="155" spans="3:7">
      <c r="C155" s="70"/>
      <c r="D155" s="114">
        <v>29620</v>
      </c>
      <c r="E155" s="115">
        <v>0.1525</v>
      </c>
      <c r="F155" s="115">
        <v>0.11228059701492536</v>
      </c>
      <c r="G155" s="107">
        <f t="shared" si="1"/>
        <v>4.0219402985074634E-2</v>
      </c>
    </row>
    <row r="156" spans="3:7">
      <c r="C156" s="70"/>
      <c r="D156" s="114">
        <v>29622</v>
      </c>
      <c r="E156" s="115">
        <v>0.1575</v>
      </c>
      <c r="F156" s="115">
        <v>0.11244447761194026</v>
      </c>
      <c r="G156" s="107">
        <f t="shared" si="1"/>
        <v>4.5055522388059738E-2</v>
      </c>
    </row>
    <row r="157" spans="3:7">
      <c r="C157" s="70"/>
      <c r="D157" s="114">
        <v>29628</v>
      </c>
      <c r="E157" s="115">
        <v>0.156</v>
      </c>
      <c r="F157" s="115">
        <v>0.11282149253731341</v>
      </c>
      <c r="G157" s="107">
        <f t="shared" si="1"/>
        <v>4.3178507462686588E-2</v>
      </c>
    </row>
    <row r="158" spans="3:7">
      <c r="C158" s="70"/>
      <c r="D158" s="114">
        <v>29637</v>
      </c>
      <c r="E158" s="115">
        <v>0.1525</v>
      </c>
      <c r="F158" s="115">
        <v>0.11328517412935322</v>
      </c>
      <c r="G158" s="107">
        <f t="shared" si="1"/>
        <v>3.9214825870646772E-2</v>
      </c>
    </row>
    <row r="159" spans="3:7">
      <c r="C159" s="70"/>
      <c r="D159" s="114">
        <v>29656</v>
      </c>
      <c r="E159" s="115">
        <v>0.154</v>
      </c>
      <c r="F159" s="115">
        <v>0.11488398009950247</v>
      </c>
      <c r="G159" s="107">
        <f t="shared" si="1"/>
        <v>3.9116019900497526E-2</v>
      </c>
    </row>
    <row r="160" spans="3:7">
      <c r="C160" s="70"/>
      <c r="D160" s="114">
        <v>29657</v>
      </c>
      <c r="E160" s="115">
        <v>0.14510000000000001</v>
      </c>
      <c r="F160" s="115">
        <v>0.11498955223880596</v>
      </c>
      <c r="G160" s="107">
        <f t="shared" si="1"/>
        <v>3.0110447761194051E-2</v>
      </c>
    </row>
    <row r="161" spans="3:7">
      <c r="C161" s="70"/>
      <c r="D161" s="114">
        <v>29657</v>
      </c>
      <c r="E161" s="115">
        <v>0.16</v>
      </c>
      <c r="F161" s="115">
        <v>0.11498955223880596</v>
      </c>
      <c r="G161" s="107">
        <f t="shared" si="1"/>
        <v>4.5010447761194047E-2</v>
      </c>
    </row>
    <row r="162" spans="3:7">
      <c r="C162" s="70"/>
      <c r="D162" s="114">
        <v>29658</v>
      </c>
      <c r="E162" s="115">
        <v>0.13019999999999998</v>
      </c>
      <c r="F162" s="115">
        <v>0.11509462686567158</v>
      </c>
      <c r="G162" s="107">
        <f t="shared" si="1"/>
        <v>1.5105373134328401E-2</v>
      </c>
    </row>
    <row r="163" spans="3:7">
      <c r="C163" s="70"/>
      <c r="D163" s="114">
        <v>29663</v>
      </c>
      <c r="E163" s="115">
        <v>0.16190000000000002</v>
      </c>
      <c r="F163" s="115">
        <v>0.1154078606965174</v>
      </c>
      <c r="G163" s="107">
        <f t="shared" si="1"/>
        <v>4.6492139303482616E-2</v>
      </c>
    </row>
    <row r="164" spans="3:7">
      <c r="C164" s="70"/>
      <c r="D164" s="114">
        <v>29664</v>
      </c>
      <c r="E164" s="115">
        <v>0.13750000000000001</v>
      </c>
      <c r="F164" s="115">
        <v>0.115510447761194</v>
      </c>
      <c r="G164" s="107">
        <f t="shared" si="1"/>
        <v>2.1989552238806012E-2</v>
      </c>
    </row>
    <row r="165" spans="3:7">
      <c r="C165" s="70"/>
      <c r="D165" s="114">
        <v>29668</v>
      </c>
      <c r="E165" s="115">
        <v>0.14300000000000002</v>
      </c>
      <c r="F165" s="115">
        <v>0.11572756218905469</v>
      </c>
      <c r="G165" s="107">
        <f t="shared" si="1"/>
        <v>2.7272437810945321E-2</v>
      </c>
    </row>
    <row r="166" spans="3:7">
      <c r="C166" s="70"/>
      <c r="D166" s="114">
        <v>29670</v>
      </c>
      <c r="E166" s="115">
        <v>0.153</v>
      </c>
      <c r="F166" s="115">
        <v>0.11597004975124373</v>
      </c>
      <c r="G166" s="107">
        <f t="shared" si="1"/>
        <v>3.7029950248756272E-2</v>
      </c>
    </row>
    <row r="167" spans="3:7">
      <c r="C167" s="70"/>
      <c r="D167" s="114">
        <v>29677</v>
      </c>
      <c r="E167" s="115">
        <v>0.14529999999999998</v>
      </c>
      <c r="F167" s="115">
        <v>0.11667651741293525</v>
      </c>
      <c r="G167" s="107">
        <f t="shared" si="1"/>
        <v>2.8623482587064736E-2</v>
      </c>
    </row>
    <row r="168" spans="3:7">
      <c r="C168" s="70"/>
      <c r="D168" s="114">
        <v>29679</v>
      </c>
      <c r="E168" s="115">
        <v>0.191</v>
      </c>
      <c r="F168" s="115">
        <v>0.11699263681592034</v>
      </c>
      <c r="G168" s="107">
        <f t="shared" si="1"/>
        <v>7.4007363184079661E-2</v>
      </c>
    </row>
    <row r="169" spans="3:7">
      <c r="C169" s="70"/>
      <c r="D169" s="114">
        <v>29685</v>
      </c>
      <c r="E169" s="115">
        <v>0.15</v>
      </c>
      <c r="F169" s="115">
        <v>0.1177064676616915</v>
      </c>
      <c r="G169" s="107">
        <f t="shared" si="1"/>
        <v>3.2293532338308492E-2</v>
      </c>
    </row>
    <row r="170" spans="3:7">
      <c r="C170" s="70"/>
      <c r="D170" s="114">
        <v>29685</v>
      </c>
      <c r="E170" s="115">
        <v>0.153</v>
      </c>
      <c r="F170" s="115">
        <v>0.1177064676616915</v>
      </c>
      <c r="G170" s="107">
        <f t="shared" si="1"/>
        <v>3.5293532338308495E-2</v>
      </c>
    </row>
    <row r="171" spans="3:7">
      <c r="C171" s="70"/>
      <c r="D171" s="114">
        <v>29685</v>
      </c>
      <c r="E171" s="115">
        <v>0.16500000000000001</v>
      </c>
      <c r="F171" s="115">
        <v>0.1177064676616915</v>
      </c>
      <c r="G171" s="107">
        <f t="shared" ref="G171:G234" si="2">IF(E171="",NA(),E171-F171)</f>
        <v>4.7293532338308505E-2</v>
      </c>
    </row>
    <row r="172" spans="3:7">
      <c r="C172" s="70"/>
      <c r="D172" s="114">
        <v>29685</v>
      </c>
      <c r="E172" s="115">
        <v>0.17</v>
      </c>
      <c r="F172" s="115">
        <v>0.1177064676616915</v>
      </c>
      <c r="G172" s="107">
        <f t="shared" si="2"/>
        <v>5.229353233830851E-2</v>
      </c>
    </row>
    <row r="173" spans="3:7">
      <c r="C173" s="70"/>
      <c r="D173" s="114">
        <v>29686</v>
      </c>
      <c r="E173" s="115">
        <v>0.13750000000000001</v>
      </c>
      <c r="F173" s="115">
        <v>0.11788467661691539</v>
      </c>
      <c r="G173" s="107">
        <f t="shared" si="2"/>
        <v>1.9615323383084624E-2</v>
      </c>
    </row>
    <row r="174" spans="3:7">
      <c r="C174" s="70"/>
      <c r="D174" s="114">
        <v>29689</v>
      </c>
      <c r="E174" s="115">
        <v>0.13570000000000002</v>
      </c>
      <c r="F174" s="115">
        <v>0.11807034825870642</v>
      </c>
      <c r="G174" s="107">
        <f t="shared" si="2"/>
        <v>1.7629651741293592E-2</v>
      </c>
    </row>
    <row r="175" spans="3:7">
      <c r="C175" s="70"/>
      <c r="D175" s="114">
        <v>29691</v>
      </c>
      <c r="E175" s="115">
        <v>0.153</v>
      </c>
      <c r="F175" s="115">
        <v>0.11842179104477607</v>
      </c>
      <c r="G175" s="107">
        <f t="shared" si="2"/>
        <v>3.4578208955223927E-2</v>
      </c>
    </row>
    <row r="176" spans="3:7">
      <c r="C176" s="70"/>
      <c r="D176" s="114">
        <v>29692</v>
      </c>
      <c r="E176" s="115">
        <v>0.13500000000000001</v>
      </c>
      <c r="F176" s="115">
        <v>0.11859751243781091</v>
      </c>
      <c r="G176" s="107">
        <f t="shared" si="2"/>
        <v>1.6402487562189094E-2</v>
      </c>
    </row>
    <row r="177" spans="3:7">
      <c r="C177" s="70"/>
      <c r="D177" s="114">
        <v>29693</v>
      </c>
      <c r="E177" s="115">
        <v>0.14099999999999999</v>
      </c>
      <c r="F177" s="115">
        <v>0.11859751243781091</v>
      </c>
      <c r="G177" s="107">
        <f t="shared" si="2"/>
        <v>2.2402487562189072E-2</v>
      </c>
    </row>
    <row r="178" spans="3:7">
      <c r="C178" s="70"/>
      <c r="D178" s="114">
        <v>29697</v>
      </c>
      <c r="E178" s="115">
        <v>0.14000000000000001</v>
      </c>
      <c r="F178" s="115">
        <v>0.11892059701492536</v>
      </c>
      <c r="G178" s="107">
        <f t="shared" si="2"/>
        <v>2.1079402985074658E-2</v>
      </c>
    </row>
    <row r="179" spans="3:7">
      <c r="C179" s="70"/>
      <c r="D179" s="114">
        <v>29697</v>
      </c>
      <c r="E179" s="115">
        <v>0.16800000000000001</v>
      </c>
      <c r="F179" s="115">
        <v>0.11892059701492536</v>
      </c>
      <c r="G179" s="107">
        <f t="shared" si="2"/>
        <v>4.9079402985074655E-2</v>
      </c>
    </row>
    <row r="180" spans="3:7">
      <c r="C180" s="70"/>
      <c r="D180" s="114">
        <v>29700</v>
      </c>
      <c r="E180" s="115">
        <v>0.16</v>
      </c>
      <c r="F180" s="115">
        <v>0.11940099502487561</v>
      </c>
      <c r="G180" s="107">
        <f t="shared" si="2"/>
        <v>4.0599004975124392E-2</v>
      </c>
    </row>
    <row r="181" spans="3:7">
      <c r="C181" s="70"/>
      <c r="D181" s="114">
        <v>29703</v>
      </c>
      <c r="E181" s="115">
        <v>0.125</v>
      </c>
      <c r="F181" s="115">
        <v>0.11956925373134328</v>
      </c>
      <c r="G181" s="107">
        <f t="shared" si="2"/>
        <v>5.4307462686567221E-3</v>
      </c>
    </row>
    <row r="182" spans="3:7">
      <c r="C182" s="70"/>
      <c r="D182" s="114">
        <v>29703</v>
      </c>
      <c r="E182" s="115">
        <v>0.1361</v>
      </c>
      <c r="F182" s="115">
        <v>0.11956925373134328</v>
      </c>
      <c r="G182" s="107">
        <f t="shared" si="2"/>
        <v>1.6530746268656721E-2</v>
      </c>
    </row>
    <row r="183" spans="3:7">
      <c r="C183" s="70"/>
      <c r="D183" s="114">
        <v>29705</v>
      </c>
      <c r="E183" s="115">
        <v>0.13650000000000001</v>
      </c>
      <c r="F183" s="115">
        <v>0.11989830845771145</v>
      </c>
      <c r="G183" s="107">
        <f t="shared" si="2"/>
        <v>1.6601691542288563E-2</v>
      </c>
    </row>
    <row r="184" spans="3:7">
      <c r="C184" s="70"/>
      <c r="D184" s="114">
        <v>29706</v>
      </c>
      <c r="E184" s="115">
        <v>0.13500000000000001</v>
      </c>
      <c r="F184" s="115">
        <v>0.12007303482587064</v>
      </c>
      <c r="G184" s="107">
        <f t="shared" si="2"/>
        <v>1.4926965174129364E-2</v>
      </c>
    </row>
    <row r="185" spans="3:7">
      <c r="C185" s="70"/>
      <c r="D185" s="114">
        <v>29710</v>
      </c>
      <c r="E185" s="115">
        <v>0.16219999999999998</v>
      </c>
      <c r="F185" s="115">
        <v>0.12042447761194028</v>
      </c>
      <c r="G185" s="107">
        <f t="shared" si="2"/>
        <v>4.1775522388059705E-2</v>
      </c>
    </row>
    <row r="186" spans="3:7">
      <c r="C186" s="70"/>
      <c r="D186" s="114">
        <v>29711</v>
      </c>
      <c r="E186" s="115">
        <v>0.14400000000000002</v>
      </c>
      <c r="F186" s="115">
        <v>0.12061114427860695</v>
      </c>
      <c r="G186" s="107">
        <f t="shared" si="2"/>
        <v>2.338885572139307E-2</v>
      </c>
    </row>
    <row r="187" spans="3:7">
      <c r="C187" s="70"/>
      <c r="D187" s="114">
        <v>29713</v>
      </c>
      <c r="E187" s="115">
        <v>0.16250000000000001</v>
      </c>
      <c r="F187" s="115">
        <v>0.12098796019900498</v>
      </c>
      <c r="G187" s="107">
        <f t="shared" si="2"/>
        <v>4.1512039800995021E-2</v>
      </c>
    </row>
    <row r="188" spans="3:7">
      <c r="C188" s="70"/>
      <c r="D188" s="114">
        <v>29713</v>
      </c>
      <c r="E188" s="115">
        <v>0.16269999999999998</v>
      </c>
      <c r="F188" s="115">
        <v>0.12098796019900498</v>
      </c>
      <c r="G188" s="107">
        <f t="shared" si="2"/>
        <v>4.1712039800994999E-2</v>
      </c>
    </row>
    <row r="189" spans="3:7">
      <c r="C189" s="70"/>
      <c r="D189" s="114">
        <v>29714</v>
      </c>
      <c r="E189" s="115">
        <v>0.13</v>
      </c>
      <c r="F189" s="115">
        <v>0.12116766169154228</v>
      </c>
      <c r="G189" s="107">
        <f t="shared" si="2"/>
        <v>8.8323383084577267E-3</v>
      </c>
    </row>
    <row r="190" spans="3:7">
      <c r="C190" s="70"/>
      <c r="D190" s="114">
        <v>29714</v>
      </c>
      <c r="E190" s="115">
        <v>0.16</v>
      </c>
      <c r="F190" s="115">
        <v>0.12116766169154228</v>
      </c>
      <c r="G190" s="107">
        <f t="shared" si="2"/>
        <v>3.8832338308457726E-2</v>
      </c>
    </row>
    <row r="191" spans="3:7">
      <c r="C191" s="70"/>
      <c r="D191" s="114">
        <v>29718</v>
      </c>
      <c r="E191" s="115">
        <v>0.13500000000000001</v>
      </c>
      <c r="F191" s="115">
        <v>0.12154298507462685</v>
      </c>
      <c r="G191" s="107">
        <f t="shared" si="2"/>
        <v>1.3457014925373156E-2</v>
      </c>
    </row>
    <row r="192" spans="3:7">
      <c r="C192" s="70"/>
      <c r="D192" s="114">
        <v>29721</v>
      </c>
      <c r="E192" s="115">
        <v>0.1575</v>
      </c>
      <c r="F192" s="115">
        <v>0.12207164179104477</v>
      </c>
      <c r="G192" s="107">
        <f t="shared" si="2"/>
        <v>3.5428358208955235E-2</v>
      </c>
    </row>
    <row r="193" spans="3:7">
      <c r="C193" s="70"/>
      <c r="D193" s="114">
        <v>29724</v>
      </c>
      <c r="E193" s="115">
        <v>0.14880000000000002</v>
      </c>
      <c r="F193" s="115">
        <v>0.12221999999999997</v>
      </c>
      <c r="G193" s="107">
        <f t="shared" si="2"/>
        <v>2.6580000000000048E-2</v>
      </c>
    </row>
    <row r="194" spans="3:7">
      <c r="C194" s="70"/>
      <c r="D194" s="114">
        <v>29726</v>
      </c>
      <c r="E194" s="115">
        <v>0.16</v>
      </c>
      <c r="F194" s="115">
        <v>0.1225236815920398</v>
      </c>
      <c r="G194" s="107">
        <f t="shared" si="2"/>
        <v>3.7476318407960202E-2</v>
      </c>
    </row>
    <row r="195" spans="3:7">
      <c r="C195" s="70"/>
      <c r="D195" s="114">
        <v>29727</v>
      </c>
      <c r="E195" s="115">
        <v>0.14000000000000001</v>
      </c>
      <c r="F195" s="115">
        <v>0.12267402985074627</v>
      </c>
      <c r="G195" s="107">
        <f t="shared" si="2"/>
        <v>1.7325970149253744E-2</v>
      </c>
    </row>
    <row r="196" spans="3:7">
      <c r="C196" s="70"/>
      <c r="D196" s="114">
        <v>29732</v>
      </c>
      <c r="E196" s="115">
        <v>0.14899999999999999</v>
      </c>
      <c r="F196" s="115">
        <v>0.12292398009950248</v>
      </c>
      <c r="G196" s="107">
        <f t="shared" si="2"/>
        <v>2.6076019900497516E-2</v>
      </c>
    </row>
    <row r="197" spans="3:7">
      <c r="C197" s="70"/>
      <c r="D197" s="114">
        <v>29733</v>
      </c>
      <c r="E197" s="115">
        <v>0.15</v>
      </c>
      <c r="F197" s="115">
        <v>0.12305293532338307</v>
      </c>
      <c r="G197" s="107">
        <f t="shared" si="2"/>
        <v>2.6947064676616922E-2</v>
      </c>
    </row>
    <row r="198" spans="3:7">
      <c r="C198" s="70"/>
      <c r="D198" s="114">
        <v>29735</v>
      </c>
      <c r="E198" s="115">
        <v>0.155</v>
      </c>
      <c r="F198" s="115">
        <v>0.12328895522388061</v>
      </c>
      <c r="G198" s="107">
        <f t="shared" si="2"/>
        <v>3.1711044776119385E-2</v>
      </c>
    </row>
    <row r="199" spans="3:7">
      <c r="C199" s="70"/>
      <c r="D199" s="114">
        <v>29738</v>
      </c>
      <c r="E199" s="115">
        <v>0.16500000000000001</v>
      </c>
      <c r="F199" s="115">
        <v>0.12340746268656715</v>
      </c>
      <c r="G199" s="107">
        <f t="shared" si="2"/>
        <v>4.1592537313432862E-2</v>
      </c>
    </row>
    <row r="200" spans="3:7">
      <c r="C200" s="70"/>
      <c r="D200" s="114">
        <v>29740</v>
      </c>
      <c r="E200" s="115">
        <v>0.1467</v>
      </c>
      <c r="F200" s="115">
        <v>0.12361960199004975</v>
      </c>
      <c r="G200" s="107">
        <f t="shared" si="2"/>
        <v>2.3080398009950251E-2</v>
      </c>
    </row>
    <row r="201" spans="3:7">
      <c r="C201" s="70"/>
      <c r="D201" s="114">
        <v>29742</v>
      </c>
      <c r="E201" s="115">
        <v>0.13</v>
      </c>
      <c r="F201" s="115">
        <v>0.12382925373134328</v>
      </c>
      <c r="G201" s="107">
        <f t="shared" si="2"/>
        <v>6.1707462686567266E-3</v>
      </c>
    </row>
    <row r="202" spans="3:7">
      <c r="C202" s="70"/>
      <c r="D202" s="114">
        <v>29747</v>
      </c>
      <c r="E202" s="115">
        <v>0.16750000000000001</v>
      </c>
      <c r="F202" s="115">
        <v>0.12411960199004975</v>
      </c>
      <c r="G202" s="107">
        <f t="shared" si="2"/>
        <v>4.3380398009950263E-2</v>
      </c>
    </row>
    <row r="203" spans="3:7">
      <c r="C203" s="70"/>
      <c r="D203" s="114">
        <v>29754</v>
      </c>
      <c r="E203" s="115">
        <v>0.14400000000000002</v>
      </c>
      <c r="F203" s="115">
        <v>0.12451711442786072</v>
      </c>
      <c r="G203" s="107">
        <f t="shared" si="2"/>
        <v>1.94828855721393E-2</v>
      </c>
    </row>
    <row r="204" spans="3:7">
      <c r="C204" s="70"/>
      <c r="D204" s="114">
        <v>29755</v>
      </c>
      <c r="E204" s="115">
        <v>0.16329999999999997</v>
      </c>
      <c r="F204" s="115">
        <v>0.12460676616915424</v>
      </c>
      <c r="G204" s="107">
        <f t="shared" si="2"/>
        <v>3.8693233830845733E-2</v>
      </c>
    </row>
    <row r="205" spans="3:7">
      <c r="C205" s="70"/>
      <c r="D205" s="114">
        <v>29762</v>
      </c>
      <c r="E205" s="115">
        <v>0.14749999999999999</v>
      </c>
      <c r="F205" s="115">
        <v>0.125052039800995</v>
      </c>
      <c r="G205" s="107">
        <f t="shared" si="2"/>
        <v>2.2447960199004996E-2</v>
      </c>
    </row>
    <row r="206" spans="3:7">
      <c r="C206" s="70"/>
      <c r="D206" s="114">
        <v>29763</v>
      </c>
      <c r="E206" s="115">
        <v>0.16</v>
      </c>
      <c r="F206" s="115">
        <v>0.12515761194029848</v>
      </c>
      <c r="G206" s="107">
        <f t="shared" si="2"/>
        <v>3.4842388059701523E-2</v>
      </c>
    </row>
    <row r="207" spans="3:7">
      <c r="C207" s="70"/>
      <c r="D207" s="114">
        <v>29767</v>
      </c>
      <c r="E207" s="115">
        <v>0.1525</v>
      </c>
      <c r="F207" s="115">
        <v>0.12536676616915421</v>
      </c>
      <c r="G207" s="107">
        <f t="shared" si="2"/>
        <v>2.7133233830845788E-2</v>
      </c>
    </row>
    <row r="208" spans="3:7">
      <c r="C208" s="70"/>
      <c r="D208" s="114">
        <v>29768</v>
      </c>
      <c r="E208" s="115">
        <v>0.155</v>
      </c>
      <c r="F208" s="115">
        <v>0.12548726368159202</v>
      </c>
      <c r="G208" s="107">
        <f t="shared" si="2"/>
        <v>2.9512736318407978E-2</v>
      </c>
    </row>
    <row r="209" spans="3:7">
      <c r="C209" s="70"/>
      <c r="D209" s="114">
        <v>29768</v>
      </c>
      <c r="E209" s="115">
        <v>0.17499999999999999</v>
      </c>
      <c r="F209" s="115">
        <v>0.12548726368159202</v>
      </c>
      <c r="G209" s="107">
        <f t="shared" si="2"/>
        <v>4.9512736318407968E-2</v>
      </c>
    </row>
    <row r="210" spans="3:7">
      <c r="C210" s="70"/>
      <c r="D210" s="114">
        <v>29777</v>
      </c>
      <c r="E210" s="115">
        <v>0.16</v>
      </c>
      <c r="F210" s="115">
        <v>0.12611671641791045</v>
      </c>
      <c r="G210" s="107">
        <f t="shared" si="2"/>
        <v>3.3883283582089557E-2</v>
      </c>
    </row>
    <row r="211" spans="3:7">
      <c r="C211" s="70"/>
      <c r="D211" s="114">
        <v>29781</v>
      </c>
      <c r="E211" s="115">
        <v>0.16899999999999998</v>
      </c>
      <c r="F211" s="115">
        <v>0.12632686567164178</v>
      </c>
      <c r="G211" s="107">
        <f t="shared" si="2"/>
        <v>4.2673134328358203E-2</v>
      </c>
    </row>
    <row r="212" spans="3:7">
      <c r="C212" s="70"/>
      <c r="D212" s="114">
        <v>29782</v>
      </c>
      <c r="E212" s="115">
        <v>0.16</v>
      </c>
      <c r="F212" s="115">
        <v>0.12641402985074626</v>
      </c>
      <c r="G212" s="107">
        <f t="shared" si="2"/>
        <v>3.3585970149253741E-2</v>
      </c>
    </row>
    <row r="213" spans="3:7">
      <c r="C213" s="70"/>
      <c r="D213" s="114">
        <v>29784</v>
      </c>
      <c r="E213" s="115">
        <v>0.15</v>
      </c>
      <c r="F213" s="115">
        <v>0.12660228855721392</v>
      </c>
      <c r="G213" s="107">
        <f t="shared" si="2"/>
        <v>2.3397711442786073E-2</v>
      </c>
    </row>
    <row r="214" spans="3:7">
      <c r="C214" s="70"/>
      <c r="D214" s="114">
        <v>29787</v>
      </c>
      <c r="E214" s="115">
        <v>0.15</v>
      </c>
      <c r="F214" s="115">
        <v>0.12671233830845771</v>
      </c>
      <c r="G214" s="107">
        <f t="shared" si="2"/>
        <v>2.3287661691542283E-2</v>
      </c>
    </row>
    <row r="215" spans="3:7">
      <c r="C215" s="70"/>
      <c r="D215" s="114">
        <v>29788</v>
      </c>
      <c r="E215" s="115">
        <v>0.14000000000000001</v>
      </c>
      <c r="F215" s="115">
        <v>0.12681343283582092</v>
      </c>
      <c r="G215" s="107">
        <f t="shared" si="2"/>
        <v>1.3186567164179097E-2</v>
      </c>
    </row>
    <row r="216" spans="3:7">
      <c r="C216" s="70"/>
      <c r="D216" s="114">
        <v>29795</v>
      </c>
      <c r="E216" s="115">
        <v>0.1348</v>
      </c>
      <c r="F216" s="115">
        <v>0.12733681592039803</v>
      </c>
      <c r="G216" s="107">
        <f t="shared" si="2"/>
        <v>7.4631840796019755E-3</v>
      </c>
    </row>
    <row r="217" spans="3:7">
      <c r="C217" s="70"/>
      <c r="D217" s="114">
        <v>29798</v>
      </c>
      <c r="E217" s="115">
        <v>0.13500000000000001</v>
      </c>
      <c r="F217" s="115">
        <v>0.12772965174129355</v>
      </c>
      <c r="G217" s="107">
        <f t="shared" si="2"/>
        <v>7.270348258706455E-3</v>
      </c>
    </row>
    <row r="218" spans="3:7">
      <c r="C218" s="70"/>
      <c r="D218" s="114">
        <v>29798</v>
      </c>
      <c r="E218" s="115">
        <v>0.15</v>
      </c>
      <c r="F218" s="115">
        <v>0.12772965174129355</v>
      </c>
      <c r="G218" s="107">
        <f t="shared" si="2"/>
        <v>2.2270348258706441E-2</v>
      </c>
    </row>
    <row r="219" spans="3:7">
      <c r="C219" s="70"/>
      <c r="D219" s="114">
        <v>29798</v>
      </c>
      <c r="E219" s="115">
        <v>0.16</v>
      </c>
      <c r="F219" s="115">
        <v>0.12772965174129355</v>
      </c>
      <c r="G219" s="107">
        <f t="shared" si="2"/>
        <v>3.2270348258706449E-2</v>
      </c>
    </row>
    <row r="220" spans="3:7">
      <c r="C220" s="70"/>
      <c r="D220" s="114">
        <v>29803</v>
      </c>
      <c r="E220" s="115">
        <v>0.15710000000000002</v>
      </c>
      <c r="F220" s="115">
        <v>0.12817572139303487</v>
      </c>
      <c r="G220" s="107">
        <f t="shared" si="2"/>
        <v>2.8924278606965143E-2</v>
      </c>
    </row>
    <row r="221" spans="3:7">
      <c r="C221" s="70"/>
      <c r="D221" s="114">
        <v>29808</v>
      </c>
      <c r="E221" s="115">
        <v>0.14499999999999999</v>
      </c>
      <c r="F221" s="115">
        <v>0.1285824875621891</v>
      </c>
      <c r="G221" s="107">
        <f t="shared" si="2"/>
        <v>1.6417512437810894E-2</v>
      </c>
    </row>
    <row r="222" spans="3:7">
      <c r="C222" s="70"/>
      <c r="D222" s="114">
        <v>29809</v>
      </c>
      <c r="E222" s="115">
        <v>0.15</v>
      </c>
      <c r="F222" s="115">
        <v>0.12869154228855728</v>
      </c>
      <c r="G222" s="107">
        <f t="shared" si="2"/>
        <v>2.1308457711442713E-2</v>
      </c>
    </row>
    <row r="223" spans="3:7">
      <c r="C223" s="70"/>
      <c r="D223" s="114">
        <v>29818</v>
      </c>
      <c r="E223" s="115">
        <v>0.13500000000000001</v>
      </c>
      <c r="F223" s="115">
        <v>0.12942159203980105</v>
      </c>
      <c r="G223" s="107">
        <f t="shared" si="2"/>
        <v>5.5784079601989556E-3</v>
      </c>
    </row>
    <row r="224" spans="3:7">
      <c r="C224" s="70"/>
      <c r="D224" s="114">
        <v>29818</v>
      </c>
      <c r="E224" s="115">
        <v>0.16500000000000001</v>
      </c>
      <c r="F224" s="115">
        <v>0.12942159203980105</v>
      </c>
      <c r="G224" s="107">
        <f t="shared" si="2"/>
        <v>3.5578407960198954E-2</v>
      </c>
    </row>
    <row r="225" spans="3:7">
      <c r="C225" s="70"/>
      <c r="D225" s="114">
        <v>29822</v>
      </c>
      <c r="E225" s="115">
        <v>0.15</v>
      </c>
      <c r="F225" s="115">
        <v>0.12963074626865675</v>
      </c>
      <c r="G225" s="107">
        <f t="shared" si="2"/>
        <v>2.036925373134324E-2</v>
      </c>
    </row>
    <row r="226" spans="3:7">
      <c r="C226" s="70"/>
      <c r="D226" s="114">
        <v>29826</v>
      </c>
      <c r="E226" s="115">
        <v>0.15</v>
      </c>
      <c r="F226" s="115">
        <v>0.13005552238805973</v>
      </c>
      <c r="G226" s="107">
        <f t="shared" si="2"/>
        <v>1.9944477611940264E-2</v>
      </c>
    </row>
    <row r="227" spans="3:7">
      <c r="C227" s="70"/>
      <c r="D227" s="114">
        <v>29832</v>
      </c>
      <c r="E227" s="115">
        <v>0.14499999999999999</v>
      </c>
      <c r="F227" s="115">
        <v>0.13052109452736324</v>
      </c>
      <c r="G227" s="107">
        <f t="shared" si="2"/>
        <v>1.4478905472636749E-2</v>
      </c>
    </row>
    <row r="228" spans="3:7">
      <c r="C228" s="70"/>
      <c r="D228" s="114">
        <v>29839</v>
      </c>
      <c r="E228" s="115">
        <v>0.14499999999999999</v>
      </c>
      <c r="F228" s="115">
        <v>0.1310160199004976</v>
      </c>
      <c r="G228" s="107">
        <f t="shared" si="2"/>
        <v>1.3983980099502386E-2</v>
      </c>
    </row>
    <row r="229" spans="3:7">
      <c r="C229" s="70"/>
      <c r="D229" s="114">
        <v>29840</v>
      </c>
      <c r="E229" s="115">
        <v>0.16</v>
      </c>
      <c r="F229" s="115">
        <v>0.13112159203980106</v>
      </c>
      <c r="G229" s="107">
        <f t="shared" si="2"/>
        <v>2.8878407960198943E-2</v>
      </c>
    </row>
    <row r="230" spans="3:7">
      <c r="C230" s="70"/>
      <c r="D230" s="114">
        <v>29845</v>
      </c>
      <c r="E230" s="115">
        <v>0.16</v>
      </c>
      <c r="F230" s="115">
        <v>0.13144477611940306</v>
      </c>
      <c r="G230" s="107">
        <f t="shared" si="2"/>
        <v>2.8555223880596947E-2</v>
      </c>
    </row>
    <row r="231" spans="3:7">
      <c r="C231" s="70"/>
      <c r="D231" s="114">
        <v>29846</v>
      </c>
      <c r="E231" s="115">
        <v>0.16500000000000001</v>
      </c>
      <c r="F231" s="115">
        <v>0.13154139303482595</v>
      </c>
      <c r="G231" s="107">
        <f t="shared" si="2"/>
        <v>3.3458606965174054E-2</v>
      </c>
    </row>
    <row r="232" spans="3:7">
      <c r="C232" s="70"/>
      <c r="D232" s="114">
        <v>29852</v>
      </c>
      <c r="E232" s="115">
        <v>0.1585</v>
      </c>
      <c r="F232" s="115">
        <v>0.13190955223880602</v>
      </c>
      <c r="G232" s="107">
        <f t="shared" si="2"/>
        <v>2.6590447761193986E-2</v>
      </c>
    </row>
    <row r="233" spans="3:7">
      <c r="C233" s="70"/>
      <c r="D233" s="114">
        <v>29857</v>
      </c>
      <c r="E233" s="115">
        <v>0.155</v>
      </c>
      <c r="F233" s="115">
        <v>0.13227522388059704</v>
      </c>
      <c r="G233" s="107">
        <f t="shared" si="2"/>
        <v>2.2724776119402962E-2</v>
      </c>
    </row>
    <row r="234" spans="3:7">
      <c r="C234" s="70"/>
      <c r="D234" s="114">
        <v>29868</v>
      </c>
      <c r="E234" s="115">
        <v>0.1575</v>
      </c>
      <c r="F234" s="115">
        <v>0.13321402985074629</v>
      </c>
      <c r="G234" s="107">
        <f t="shared" si="2"/>
        <v>2.4285970149253711E-2</v>
      </c>
    </row>
    <row r="235" spans="3:7">
      <c r="C235" s="70"/>
      <c r="D235" s="114">
        <v>29874</v>
      </c>
      <c r="E235" s="115">
        <v>0.16250000000000001</v>
      </c>
      <c r="F235" s="115">
        <v>0.13358766169154232</v>
      </c>
      <c r="G235" s="107">
        <f t="shared" ref="G235:G298" si="3">IF(E235="",NA(),E235-F235)</f>
        <v>2.8912338308457686E-2</v>
      </c>
    </row>
    <row r="236" spans="3:7">
      <c r="C236" s="70"/>
      <c r="D236" s="114">
        <v>29875</v>
      </c>
      <c r="E236" s="115">
        <v>0.155</v>
      </c>
      <c r="F236" s="115">
        <v>0.13372248756218905</v>
      </c>
      <c r="G236" s="107">
        <f t="shared" si="3"/>
        <v>2.1277512437810953E-2</v>
      </c>
    </row>
    <row r="237" spans="3:7">
      <c r="C237" s="70"/>
      <c r="D237" s="114">
        <v>29875</v>
      </c>
      <c r="E237" s="115">
        <v>0.16500000000000001</v>
      </c>
      <c r="F237" s="115">
        <v>0.13372248756218905</v>
      </c>
      <c r="G237" s="107">
        <f t="shared" si="3"/>
        <v>3.1277512437810961E-2</v>
      </c>
    </row>
    <row r="238" spans="3:7">
      <c r="C238" s="70"/>
      <c r="D238" s="114">
        <v>29878</v>
      </c>
      <c r="E238" s="115">
        <v>0.14249999999999999</v>
      </c>
      <c r="F238" s="115">
        <v>0.13384985074626865</v>
      </c>
      <c r="G238" s="107">
        <f t="shared" si="3"/>
        <v>8.6501492537313374E-3</v>
      </c>
    </row>
    <row r="239" spans="3:7">
      <c r="C239" s="70"/>
      <c r="D239" s="114">
        <v>29879</v>
      </c>
      <c r="E239" s="115">
        <v>0.1525</v>
      </c>
      <c r="F239" s="115">
        <v>0.13398318407960197</v>
      </c>
      <c r="G239" s="107">
        <f t="shared" si="3"/>
        <v>1.8516815920398028E-2</v>
      </c>
    </row>
    <row r="240" spans="3:7">
      <c r="C240" s="70"/>
      <c r="D240" s="114">
        <v>29879</v>
      </c>
      <c r="E240" s="115">
        <v>0.17</v>
      </c>
      <c r="F240" s="115">
        <v>0.13398318407960197</v>
      </c>
      <c r="G240" s="107">
        <f t="shared" si="3"/>
        <v>3.6016815920398043E-2</v>
      </c>
    </row>
    <row r="241" spans="3:7">
      <c r="C241" s="70"/>
      <c r="D241" s="114">
        <v>29882</v>
      </c>
      <c r="E241" s="115">
        <v>0.16</v>
      </c>
      <c r="F241" s="115">
        <v>0.13444636815920394</v>
      </c>
      <c r="G241" s="107">
        <f t="shared" si="3"/>
        <v>2.5553631840796065E-2</v>
      </c>
    </row>
    <row r="242" spans="3:7">
      <c r="C242" s="70"/>
      <c r="D242" s="114">
        <v>29886</v>
      </c>
      <c r="E242" s="115">
        <v>0.1</v>
      </c>
      <c r="F242" s="115">
        <v>0.1347697512437811</v>
      </c>
      <c r="G242" s="107">
        <f t="shared" si="3"/>
        <v>-3.4769751243781094E-2</v>
      </c>
    </row>
    <row r="243" spans="3:7">
      <c r="C243" s="70"/>
      <c r="D243" s="114">
        <v>29888</v>
      </c>
      <c r="E243" s="115">
        <v>0.14749999999999999</v>
      </c>
      <c r="F243" s="115">
        <v>0.13504238805970148</v>
      </c>
      <c r="G243" s="107">
        <f t="shared" si="3"/>
        <v>1.2457611940298513E-2</v>
      </c>
    </row>
    <row r="244" spans="3:7">
      <c r="C244" s="70"/>
      <c r="D244" s="114">
        <v>29888</v>
      </c>
      <c r="E244" s="115">
        <v>0.16500000000000001</v>
      </c>
      <c r="F244" s="115">
        <v>0.13504238805970148</v>
      </c>
      <c r="G244" s="107">
        <f t="shared" si="3"/>
        <v>2.9957611940298529E-2</v>
      </c>
    </row>
    <row r="245" spans="3:7">
      <c r="C245" s="70"/>
      <c r="D245" s="114">
        <v>29893</v>
      </c>
      <c r="E245" s="115">
        <v>0.1517</v>
      </c>
      <c r="F245" s="115">
        <v>0.1352722388059702</v>
      </c>
      <c r="G245" s="107">
        <f t="shared" si="3"/>
        <v>1.6427761194029805E-2</v>
      </c>
    </row>
    <row r="246" spans="3:7">
      <c r="C246" s="70"/>
      <c r="D246" s="114">
        <v>29895</v>
      </c>
      <c r="E246" s="115">
        <v>0.16600000000000001</v>
      </c>
      <c r="F246" s="115">
        <v>0.13545333333333334</v>
      </c>
      <c r="G246" s="107">
        <f t="shared" si="3"/>
        <v>3.0546666666666666E-2</v>
      </c>
    </row>
    <row r="247" spans="3:7">
      <c r="C247" s="70"/>
      <c r="D247" s="114">
        <v>29896</v>
      </c>
      <c r="E247" s="115">
        <v>0.1517</v>
      </c>
      <c r="F247" s="115">
        <v>0.13553293532338309</v>
      </c>
      <c r="G247" s="107">
        <f t="shared" si="3"/>
        <v>1.616706467661691E-2</v>
      </c>
    </row>
    <row r="248" spans="3:7">
      <c r="C248" s="70"/>
      <c r="D248" s="114">
        <v>29914</v>
      </c>
      <c r="E248" s="115">
        <v>0.155</v>
      </c>
      <c r="F248" s="115">
        <v>0.13601303482587065</v>
      </c>
      <c r="G248" s="107">
        <f t="shared" si="3"/>
        <v>1.8986965174129344E-2</v>
      </c>
    </row>
    <row r="249" spans="3:7">
      <c r="C249" s="70"/>
      <c r="D249" s="114">
        <v>29915</v>
      </c>
      <c r="E249" s="115">
        <v>0.1525</v>
      </c>
      <c r="F249" s="115">
        <v>0.13602995024875619</v>
      </c>
      <c r="G249" s="107">
        <f t="shared" si="3"/>
        <v>1.6470049751243804E-2</v>
      </c>
    </row>
    <row r="250" spans="3:7">
      <c r="C250" s="70"/>
      <c r="D250" s="114">
        <v>29915</v>
      </c>
      <c r="E250" s="115">
        <v>0.1535</v>
      </c>
      <c r="F250" s="115">
        <v>0.13602995024875619</v>
      </c>
      <c r="G250" s="107">
        <f t="shared" si="3"/>
        <v>1.7470049751243805E-2</v>
      </c>
    </row>
    <row r="251" spans="3:7">
      <c r="C251" s="70"/>
      <c r="D251" s="114">
        <v>29915</v>
      </c>
      <c r="E251" s="115">
        <v>0.161</v>
      </c>
      <c r="F251" s="115">
        <v>0.13602995024875619</v>
      </c>
      <c r="G251" s="107">
        <f t="shared" si="3"/>
        <v>2.4970049751243811E-2</v>
      </c>
    </row>
    <row r="252" spans="3:7">
      <c r="C252" s="70"/>
      <c r="D252" s="114">
        <v>29915</v>
      </c>
      <c r="E252" s="115">
        <v>0.161</v>
      </c>
      <c r="F252" s="115">
        <v>0.13602995024875619</v>
      </c>
      <c r="G252" s="107">
        <f t="shared" si="3"/>
        <v>2.4970049751243811E-2</v>
      </c>
    </row>
    <row r="253" spans="3:7">
      <c r="C253" s="70"/>
      <c r="D253" s="114">
        <v>29921</v>
      </c>
      <c r="E253" s="115">
        <v>0.157</v>
      </c>
      <c r="F253" s="115">
        <v>0.13605432835820891</v>
      </c>
      <c r="G253" s="107">
        <f t="shared" si="3"/>
        <v>2.0945671641791092E-2</v>
      </c>
    </row>
    <row r="254" spans="3:7">
      <c r="C254" s="70"/>
      <c r="D254" s="114">
        <v>29921</v>
      </c>
      <c r="E254" s="115">
        <v>0.16</v>
      </c>
      <c r="F254" s="115">
        <v>0.13605432835820891</v>
      </c>
      <c r="G254" s="107">
        <f t="shared" si="3"/>
        <v>2.3945671641791094E-2</v>
      </c>
    </row>
    <row r="255" spans="3:7">
      <c r="C255" s="70"/>
      <c r="D255" s="114">
        <v>29921</v>
      </c>
      <c r="E255" s="115">
        <v>0.16489999999999999</v>
      </c>
      <c r="F255" s="115">
        <v>0.13605432835820891</v>
      </c>
      <c r="G255" s="107">
        <f t="shared" si="3"/>
        <v>2.8845671641791082E-2</v>
      </c>
    </row>
    <row r="256" spans="3:7">
      <c r="C256" s="70"/>
      <c r="D256" s="114">
        <v>29921</v>
      </c>
      <c r="E256" s="115">
        <v>0.16500000000000001</v>
      </c>
      <c r="F256" s="115">
        <v>0.13605432835820891</v>
      </c>
      <c r="G256" s="107">
        <f t="shared" si="3"/>
        <v>2.8945671641791099E-2</v>
      </c>
    </row>
    <row r="257" spans="3:7">
      <c r="C257" s="70"/>
      <c r="D257" s="114">
        <v>29924</v>
      </c>
      <c r="E257" s="115">
        <v>0.16</v>
      </c>
      <c r="F257" s="115">
        <v>0.13606079601990043</v>
      </c>
      <c r="G257" s="107">
        <f t="shared" si="3"/>
        <v>2.3939203980099577E-2</v>
      </c>
    </row>
    <row r="258" spans="3:7">
      <c r="C258" s="70"/>
      <c r="D258" s="114">
        <v>29931</v>
      </c>
      <c r="E258" s="115">
        <v>0.16250000000000001</v>
      </c>
      <c r="F258" s="115">
        <v>0.13621751243781091</v>
      </c>
      <c r="G258" s="107">
        <f t="shared" si="3"/>
        <v>2.6282487562189094E-2</v>
      </c>
    </row>
    <row r="259" spans="3:7">
      <c r="C259" s="70"/>
      <c r="D259" s="114">
        <v>29934</v>
      </c>
      <c r="E259" s="115">
        <v>0.14000000000000001</v>
      </c>
      <c r="F259" s="115">
        <v>0.13624388059701487</v>
      </c>
      <c r="G259" s="107">
        <f t="shared" si="3"/>
        <v>3.7561194029851475E-3</v>
      </c>
    </row>
    <row r="260" spans="3:7">
      <c r="C260" s="70"/>
      <c r="D260" s="114">
        <v>29935</v>
      </c>
      <c r="E260" s="115">
        <v>0.15810000000000002</v>
      </c>
      <c r="F260" s="115">
        <v>0.13626427860696511</v>
      </c>
      <c r="G260" s="107">
        <f t="shared" si="3"/>
        <v>2.1835721393034913E-2</v>
      </c>
    </row>
    <row r="261" spans="3:7">
      <c r="C261" s="70"/>
      <c r="D261" s="114">
        <v>29935</v>
      </c>
      <c r="E261" s="115">
        <v>0.16</v>
      </c>
      <c r="F261" s="115">
        <v>0.13626427860696511</v>
      </c>
      <c r="G261" s="107">
        <f t="shared" si="3"/>
        <v>2.3735721393034898E-2</v>
      </c>
    </row>
    <row r="262" spans="3:7">
      <c r="C262" s="70"/>
      <c r="D262" s="114">
        <v>29936</v>
      </c>
      <c r="E262" s="115">
        <v>0.1525</v>
      </c>
      <c r="F262" s="115">
        <v>0.13628119402985067</v>
      </c>
      <c r="G262" s="107">
        <f t="shared" si="3"/>
        <v>1.6218805970149325E-2</v>
      </c>
    </row>
    <row r="263" spans="3:7">
      <c r="C263" s="70"/>
      <c r="D263" s="114">
        <v>29937</v>
      </c>
      <c r="E263" s="115">
        <v>0.16500000000000001</v>
      </c>
      <c r="F263" s="115">
        <v>0.13630656716417905</v>
      </c>
      <c r="G263" s="107">
        <f t="shared" si="3"/>
        <v>2.8693432835820959E-2</v>
      </c>
    </row>
    <row r="264" spans="3:7">
      <c r="C264" s="70"/>
      <c r="D264" s="114">
        <v>29938</v>
      </c>
      <c r="E264" s="115">
        <v>0.1545</v>
      </c>
      <c r="F264" s="115">
        <v>0.13631203980099499</v>
      </c>
      <c r="G264" s="107">
        <f t="shared" si="3"/>
        <v>1.818796019900501E-2</v>
      </c>
    </row>
    <row r="265" spans="3:7">
      <c r="C265" s="70"/>
      <c r="D265" s="114">
        <v>29950</v>
      </c>
      <c r="E265" s="115">
        <v>0.14249999999999999</v>
      </c>
      <c r="F265" s="115">
        <v>0.13663243781094525</v>
      </c>
      <c r="G265" s="107">
        <f t="shared" si="3"/>
        <v>5.8675621890547369E-3</v>
      </c>
    </row>
    <row r="266" spans="3:7">
      <c r="C266" s="70"/>
      <c r="D266" s="114">
        <v>29950</v>
      </c>
      <c r="E266" s="115">
        <v>0.16</v>
      </c>
      <c r="F266" s="115">
        <v>0.13663243781094525</v>
      </c>
      <c r="G266" s="107">
        <f t="shared" si="3"/>
        <v>2.3367562189054752E-2</v>
      </c>
    </row>
    <row r="267" spans="3:7">
      <c r="C267" s="70"/>
      <c r="D267" s="114">
        <v>29950</v>
      </c>
      <c r="E267" s="115">
        <v>0.16250000000000001</v>
      </c>
      <c r="F267" s="115">
        <v>0.13663243781094525</v>
      </c>
      <c r="G267" s="107">
        <f t="shared" si="3"/>
        <v>2.5867562189054755E-2</v>
      </c>
    </row>
    <row r="268" spans="3:7">
      <c r="C268" s="70"/>
      <c r="D268" s="114">
        <v>29951</v>
      </c>
      <c r="E268" s="115">
        <v>0.16149999999999998</v>
      </c>
      <c r="F268" s="115">
        <v>0.13668517412935319</v>
      </c>
      <c r="G268" s="107">
        <f t="shared" si="3"/>
        <v>2.4814825870646789E-2</v>
      </c>
    </row>
    <row r="269" spans="3:7">
      <c r="C269" s="70"/>
      <c r="D269" s="114">
        <v>29955</v>
      </c>
      <c r="E269" s="115">
        <v>0.155</v>
      </c>
      <c r="F269" s="115">
        <v>0.13668517412935319</v>
      </c>
      <c r="G269" s="107">
        <f t="shared" si="3"/>
        <v>1.8314825870646811E-2</v>
      </c>
    </row>
    <row r="270" spans="3:7">
      <c r="C270" s="70"/>
      <c r="D270" s="114">
        <v>29962</v>
      </c>
      <c r="E270" s="115">
        <v>0.14499999999999999</v>
      </c>
      <c r="F270" s="115">
        <v>0.1371717412935323</v>
      </c>
      <c r="G270" s="107">
        <f t="shared" si="3"/>
        <v>7.8282587064676945E-3</v>
      </c>
    </row>
    <row r="271" spans="3:7">
      <c r="C271" s="70"/>
      <c r="D271" s="114">
        <v>29962</v>
      </c>
      <c r="E271" s="115">
        <v>0.17</v>
      </c>
      <c r="F271" s="115">
        <v>0.1371717412935323</v>
      </c>
      <c r="G271" s="107">
        <f t="shared" si="3"/>
        <v>3.2828258706467717E-2</v>
      </c>
    </row>
    <row r="272" spans="3:7">
      <c r="C272" s="70"/>
      <c r="D272" s="114">
        <v>29964</v>
      </c>
      <c r="E272" s="115">
        <v>0.14749999999999999</v>
      </c>
      <c r="F272" s="115">
        <v>0.13735532338308454</v>
      </c>
      <c r="G272" s="107">
        <f t="shared" si="3"/>
        <v>1.0144676616915455E-2</v>
      </c>
    </row>
    <row r="273" spans="3:7">
      <c r="C273" s="70"/>
      <c r="D273" s="114">
        <v>29965</v>
      </c>
      <c r="E273" s="115">
        <v>0.1575</v>
      </c>
      <c r="F273" s="115">
        <v>0.13742845771144277</v>
      </c>
      <c r="G273" s="107">
        <f t="shared" si="3"/>
        <v>2.0071542288557231E-2</v>
      </c>
    </row>
    <row r="274" spans="3:7">
      <c r="C274" s="70"/>
      <c r="D274" s="114">
        <v>29966</v>
      </c>
      <c r="E274" s="115">
        <v>0.15</v>
      </c>
      <c r="F274" s="115">
        <v>0.13751004975124376</v>
      </c>
      <c r="G274" s="107">
        <f t="shared" si="3"/>
        <v>1.2489950248756237E-2</v>
      </c>
    </row>
    <row r="275" spans="3:7">
      <c r="C275" s="70"/>
      <c r="D275" s="114">
        <v>29966</v>
      </c>
      <c r="E275" s="115">
        <v>0.16500000000000001</v>
      </c>
      <c r="F275" s="115">
        <v>0.13751004975124376</v>
      </c>
      <c r="G275" s="107">
        <f t="shared" si="3"/>
        <v>2.7489950248756251E-2</v>
      </c>
    </row>
    <row r="276" spans="3:7">
      <c r="C276" s="70"/>
      <c r="D276" s="114">
        <v>29973</v>
      </c>
      <c r="E276" s="115">
        <v>0.16250000000000001</v>
      </c>
      <c r="F276" s="115">
        <v>0.13788069651741292</v>
      </c>
      <c r="G276" s="107">
        <f t="shared" si="3"/>
        <v>2.461930348258709E-2</v>
      </c>
    </row>
    <row r="277" spans="3:7">
      <c r="C277" s="70"/>
      <c r="D277" s="114">
        <v>29978</v>
      </c>
      <c r="E277" s="115">
        <v>0.16839999999999999</v>
      </c>
      <c r="F277" s="115">
        <v>0.13805681592039801</v>
      </c>
      <c r="G277" s="107">
        <f t="shared" si="3"/>
        <v>3.0343184079601987E-2</v>
      </c>
    </row>
    <row r="278" spans="3:7">
      <c r="C278" s="70"/>
      <c r="D278" s="114">
        <v>29979</v>
      </c>
      <c r="E278" s="115">
        <v>0.13</v>
      </c>
      <c r="F278" s="115">
        <v>0.1381060696517413</v>
      </c>
      <c r="G278" s="107">
        <f t="shared" si="3"/>
        <v>-8.1060696517412933E-3</v>
      </c>
    </row>
    <row r="279" spans="3:7">
      <c r="C279" s="70"/>
      <c r="D279" s="114">
        <v>29980</v>
      </c>
      <c r="E279" s="115">
        <v>0.155</v>
      </c>
      <c r="F279" s="115">
        <v>0.13814388059701493</v>
      </c>
      <c r="G279" s="107">
        <f t="shared" si="3"/>
        <v>1.6856119402985065E-2</v>
      </c>
    </row>
    <row r="280" spans="3:7">
      <c r="C280" s="70"/>
      <c r="D280" s="114">
        <v>29983</v>
      </c>
      <c r="E280" s="115">
        <v>0.1585</v>
      </c>
      <c r="F280" s="115">
        <v>0.13820905472636816</v>
      </c>
      <c r="G280" s="107">
        <f t="shared" si="3"/>
        <v>2.0290945273631844E-2</v>
      </c>
    </row>
    <row r="281" spans="3:7">
      <c r="C281" s="70"/>
      <c r="D281" s="114">
        <v>29985</v>
      </c>
      <c r="E281" s="115">
        <v>0.16440000000000002</v>
      </c>
      <c r="F281" s="115">
        <v>0.1383229850746269</v>
      </c>
      <c r="G281" s="107">
        <f t="shared" si="3"/>
        <v>2.6077014925373121E-2</v>
      </c>
    </row>
    <row r="282" spans="3:7">
      <c r="C282" s="70"/>
      <c r="D282" s="114">
        <v>29990</v>
      </c>
      <c r="E282" s="115">
        <v>0.155</v>
      </c>
      <c r="F282" s="115">
        <v>0.13852049751243783</v>
      </c>
      <c r="G282" s="107">
        <f t="shared" si="3"/>
        <v>1.6479502487562164E-2</v>
      </c>
    </row>
    <row r="283" spans="3:7">
      <c r="C283" s="70"/>
      <c r="D283" s="114">
        <v>29993</v>
      </c>
      <c r="E283" s="115">
        <v>0.16</v>
      </c>
      <c r="F283" s="115">
        <v>0.13873741293532341</v>
      </c>
      <c r="G283" s="107">
        <f t="shared" si="3"/>
        <v>2.1262587064676597E-2</v>
      </c>
    </row>
    <row r="284" spans="3:7">
      <c r="C284" s="70"/>
      <c r="D284" s="114">
        <v>29993</v>
      </c>
      <c r="E284" s="115">
        <v>0.16200000000000001</v>
      </c>
      <c r="F284" s="115">
        <v>0.13873741293532341</v>
      </c>
      <c r="G284" s="107">
        <f t="shared" si="3"/>
        <v>2.3262587064676599E-2</v>
      </c>
    </row>
    <row r="285" spans="3:7">
      <c r="C285" s="70"/>
      <c r="D285" s="114">
        <v>29999</v>
      </c>
      <c r="E285" s="115">
        <v>0.15</v>
      </c>
      <c r="F285" s="115">
        <v>0.13883691542288559</v>
      </c>
      <c r="G285" s="107">
        <f t="shared" si="3"/>
        <v>1.1163084577114402E-2</v>
      </c>
    </row>
    <row r="286" spans="3:7">
      <c r="C286" s="70"/>
      <c r="D286" s="114">
        <v>30001</v>
      </c>
      <c r="E286" s="115">
        <v>0.1517</v>
      </c>
      <c r="F286" s="115">
        <v>0.13890208955223884</v>
      </c>
      <c r="G286" s="107">
        <f t="shared" si="3"/>
        <v>1.2797910447761157E-2</v>
      </c>
    </row>
    <row r="287" spans="3:7">
      <c r="C287" s="70"/>
      <c r="D287" s="114">
        <v>30008</v>
      </c>
      <c r="E287" s="115">
        <v>0.1525</v>
      </c>
      <c r="F287" s="115">
        <v>0.13888815920398012</v>
      </c>
      <c r="G287" s="107">
        <f t="shared" si="3"/>
        <v>1.3611840796019875E-2</v>
      </c>
    </row>
    <row r="288" spans="3:7">
      <c r="C288" s="70"/>
      <c r="D288" s="114">
        <v>30011</v>
      </c>
      <c r="E288" s="115">
        <v>0.15029999999999999</v>
      </c>
      <c r="F288" s="115">
        <v>0.13887124378109458</v>
      </c>
      <c r="G288" s="107">
        <f t="shared" si="3"/>
        <v>1.1428756218905406E-2</v>
      </c>
    </row>
    <row r="289" spans="3:7">
      <c r="C289" s="70"/>
      <c r="D289" s="114">
        <v>30011</v>
      </c>
      <c r="E289" s="115">
        <v>0.16</v>
      </c>
      <c r="F289" s="115">
        <v>0.13887124378109458</v>
      </c>
      <c r="G289" s="107">
        <f t="shared" si="3"/>
        <v>2.112875621890542E-2</v>
      </c>
    </row>
    <row r="290" spans="3:7">
      <c r="C290" s="70"/>
      <c r="D290" s="114">
        <v>30013</v>
      </c>
      <c r="E290" s="115">
        <v>0.15</v>
      </c>
      <c r="F290" s="115">
        <v>0.13883293532338314</v>
      </c>
      <c r="G290" s="107">
        <f t="shared" si="3"/>
        <v>1.116706467661685E-2</v>
      </c>
    </row>
    <row r="291" spans="3:7">
      <c r="C291" s="70"/>
      <c r="D291" s="114">
        <v>30013</v>
      </c>
      <c r="E291" s="115">
        <v>0.15</v>
      </c>
      <c r="F291" s="115">
        <v>0.13883293532338314</v>
      </c>
      <c r="G291" s="107">
        <f t="shared" si="3"/>
        <v>1.116706467661685E-2</v>
      </c>
    </row>
    <row r="292" spans="3:7">
      <c r="C292" s="70"/>
      <c r="D292" s="114">
        <v>30018</v>
      </c>
      <c r="E292" s="115">
        <v>0.17100000000000001</v>
      </c>
      <c r="F292" s="115">
        <v>0.13875333333333337</v>
      </c>
      <c r="G292" s="107">
        <f t="shared" si="3"/>
        <v>3.2246666666666646E-2</v>
      </c>
    </row>
    <row r="293" spans="3:7">
      <c r="C293" s="70"/>
      <c r="D293" s="114">
        <v>30022</v>
      </c>
      <c r="E293" s="115">
        <v>0.16250000000000001</v>
      </c>
      <c r="F293" s="115">
        <v>0.13876378109452739</v>
      </c>
      <c r="G293" s="107">
        <f t="shared" si="3"/>
        <v>2.3736218905472617E-2</v>
      </c>
    </row>
    <row r="294" spans="3:7">
      <c r="C294" s="70"/>
      <c r="D294" s="114">
        <v>30027</v>
      </c>
      <c r="E294" s="115">
        <v>0.17300000000000001</v>
      </c>
      <c r="F294" s="115">
        <v>0.13877920398009955</v>
      </c>
      <c r="G294" s="107">
        <f t="shared" si="3"/>
        <v>3.4220796019900468E-2</v>
      </c>
    </row>
    <row r="295" spans="3:7">
      <c r="C295" s="70"/>
      <c r="D295" s="114">
        <v>30032</v>
      </c>
      <c r="E295" s="115">
        <v>0.151</v>
      </c>
      <c r="F295" s="115">
        <v>0.13882149253731349</v>
      </c>
      <c r="G295" s="107">
        <f t="shared" si="3"/>
        <v>1.2178507462686505E-2</v>
      </c>
    </row>
    <row r="296" spans="3:7">
      <c r="C296" s="70"/>
      <c r="D296" s="114">
        <v>30037</v>
      </c>
      <c r="E296" s="115">
        <v>0.154</v>
      </c>
      <c r="F296" s="115">
        <v>0.13890507462686574</v>
      </c>
      <c r="G296" s="107">
        <f t="shared" si="3"/>
        <v>1.5094925373134255E-2</v>
      </c>
    </row>
    <row r="297" spans="3:7">
      <c r="C297" s="70"/>
      <c r="D297" s="114">
        <v>30040</v>
      </c>
      <c r="E297" s="115">
        <v>0.155</v>
      </c>
      <c r="F297" s="115">
        <v>0.13897721393034831</v>
      </c>
      <c r="G297" s="107">
        <f t="shared" si="3"/>
        <v>1.6022786069651684E-2</v>
      </c>
    </row>
    <row r="298" spans="3:7">
      <c r="C298" s="70"/>
      <c r="D298" s="114">
        <v>30041</v>
      </c>
      <c r="E298" s="115">
        <v>0.17</v>
      </c>
      <c r="F298" s="115">
        <v>0.13901751243781102</v>
      </c>
      <c r="G298" s="107">
        <f t="shared" si="3"/>
        <v>3.0982487562188993E-2</v>
      </c>
    </row>
    <row r="299" spans="3:7">
      <c r="C299" s="70"/>
      <c r="D299" s="114">
        <v>30042</v>
      </c>
      <c r="E299" s="115">
        <v>0.14699999999999999</v>
      </c>
      <c r="F299" s="115">
        <v>0.13905283582089556</v>
      </c>
      <c r="G299" s="107">
        <f t="shared" ref="G299:G362" si="4">IF(E299="",NA(),E299-F299)</f>
        <v>7.9471641791044323E-3</v>
      </c>
    </row>
    <row r="300" spans="3:7">
      <c r="C300" s="70"/>
      <c r="D300" s="114">
        <v>30042</v>
      </c>
      <c r="E300" s="115">
        <v>0.16500000000000001</v>
      </c>
      <c r="F300" s="115">
        <v>0.13905283582089556</v>
      </c>
      <c r="G300" s="107">
        <f t="shared" si="4"/>
        <v>2.5947164179104448E-2</v>
      </c>
    </row>
    <row r="301" spans="3:7">
      <c r="C301" s="70"/>
      <c r="D301" s="114">
        <v>30043</v>
      </c>
      <c r="E301" s="115">
        <v>0.155</v>
      </c>
      <c r="F301" s="115">
        <v>0.13909213930348263</v>
      </c>
      <c r="G301" s="107">
        <f t="shared" si="4"/>
        <v>1.5907860696517367E-2</v>
      </c>
    </row>
    <row r="302" spans="3:7">
      <c r="C302" s="70"/>
      <c r="D302" s="114">
        <v>30046</v>
      </c>
      <c r="E302" s="115">
        <v>0.155</v>
      </c>
      <c r="F302" s="115">
        <v>0.13913592039801001</v>
      </c>
      <c r="G302" s="107">
        <f t="shared" si="4"/>
        <v>1.5864079601989989E-2</v>
      </c>
    </row>
    <row r="303" spans="3:7">
      <c r="C303" s="70"/>
      <c r="D303" s="114">
        <v>30049</v>
      </c>
      <c r="E303" s="115">
        <v>0.16399999999999998</v>
      </c>
      <c r="F303" s="115">
        <v>0.13927920398009958</v>
      </c>
      <c r="G303" s="107">
        <f t="shared" si="4"/>
        <v>2.4720796019900404E-2</v>
      </c>
    </row>
    <row r="304" spans="3:7">
      <c r="C304" s="70"/>
      <c r="D304" s="114">
        <v>30054</v>
      </c>
      <c r="E304" s="115">
        <v>0.14499999999999999</v>
      </c>
      <c r="F304" s="115">
        <v>0.13932447761194036</v>
      </c>
      <c r="G304" s="107">
        <f t="shared" si="4"/>
        <v>5.6755223880596284E-3</v>
      </c>
    </row>
    <row r="305" spans="3:7">
      <c r="C305" s="70"/>
      <c r="D305" s="114">
        <v>30064</v>
      </c>
      <c r="E305" s="115">
        <v>0.1575</v>
      </c>
      <c r="F305" s="115">
        <v>0.13938965174129359</v>
      </c>
      <c r="G305" s="107">
        <f t="shared" si="4"/>
        <v>1.8110348258706416E-2</v>
      </c>
    </row>
    <row r="306" spans="3:7">
      <c r="C306" s="70"/>
      <c r="D306" s="114">
        <v>30068</v>
      </c>
      <c r="E306" s="115">
        <v>0.15</v>
      </c>
      <c r="F306" s="115">
        <v>0.13936626865671647</v>
      </c>
      <c r="G306" s="107">
        <f t="shared" si="4"/>
        <v>1.063373134328352E-2</v>
      </c>
    </row>
    <row r="307" spans="3:7">
      <c r="C307" s="70"/>
      <c r="D307" s="114">
        <v>30069</v>
      </c>
      <c r="E307" s="115">
        <v>0.1575</v>
      </c>
      <c r="F307" s="115">
        <v>0.13937024875621895</v>
      </c>
      <c r="G307" s="107">
        <f t="shared" si="4"/>
        <v>1.812975124378105E-2</v>
      </c>
    </row>
    <row r="308" spans="3:7">
      <c r="C308" s="70"/>
      <c r="D308" s="114">
        <v>30071</v>
      </c>
      <c r="E308" s="115">
        <v>0.14699999999999999</v>
      </c>
      <c r="F308" s="115">
        <v>0.13936626865671647</v>
      </c>
      <c r="G308" s="107">
        <f t="shared" si="4"/>
        <v>7.6337313432835174E-3</v>
      </c>
    </row>
    <row r="309" spans="3:7">
      <c r="C309" s="70"/>
      <c r="D309" s="114">
        <v>30071</v>
      </c>
      <c r="E309" s="115">
        <v>0.155</v>
      </c>
      <c r="F309" s="115">
        <v>0.13936626865671647</v>
      </c>
      <c r="G309" s="107">
        <f t="shared" si="4"/>
        <v>1.5633731343283525E-2</v>
      </c>
    </row>
    <row r="310" spans="3:7">
      <c r="C310" s="70"/>
      <c r="D310" s="114">
        <v>30074</v>
      </c>
      <c r="E310" s="115">
        <v>0.16600000000000001</v>
      </c>
      <c r="F310" s="115">
        <v>0.13936527363184084</v>
      </c>
      <c r="G310" s="107">
        <f t="shared" si="4"/>
        <v>2.6634726368159167E-2</v>
      </c>
    </row>
    <row r="311" spans="3:7">
      <c r="C311" s="70"/>
      <c r="D311" s="114">
        <v>30075</v>
      </c>
      <c r="E311" s="115">
        <v>0.16</v>
      </c>
      <c r="F311" s="115">
        <v>0.13937124378109458</v>
      </c>
      <c r="G311" s="107">
        <f t="shared" si="4"/>
        <v>2.062875621890542E-2</v>
      </c>
    </row>
    <row r="312" spans="3:7">
      <c r="C312" s="70"/>
      <c r="D312" s="114">
        <v>30085</v>
      </c>
      <c r="E312" s="115">
        <v>0.155</v>
      </c>
      <c r="F312" s="115">
        <v>0.13921303482587069</v>
      </c>
      <c r="G312" s="107">
        <f t="shared" si="4"/>
        <v>1.5786965174129308E-2</v>
      </c>
    </row>
    <row r="313" spans="3:7">
      <c r="C313" s="70"/>
      <c r="D313" s="114">
        <v>30089</v>
      </c>
      <c r="E313" s="115">
        <v>0.1542</v>
      </c>
      <c r="F313" s="115">
        <v>0.13916825870646771</v>
      </c>
      <c r="G313" s="107">
        <f t="shared" si="4"/>
        <v>1.5031741293532297E-2</v>
      </c>
    </row>
    <row r="314" spans="3:7">
      <c r="C314" s="70"/>
      <c r="D314" s="114">
        <v>30090</v>
      </c>
      <c r="E314" s="115">
        <v>0.1469</v>
      </c>
      <c r="F314" s="115">
        <v>0.13914835820895527</v>
      </c>
      <c r="G314" s="107">
        <f t="shared" si="4"/>
        <v>7.7516417910447333E-3</v>
      </c>
    </row>
    <row r="315" spans="3:7">
      <c r="C315" s="70"/>
      <c r="D315" s="114">
        <v>30091</v>
      </c>
      <c r="E315" s="115">
        <v>0.15</v>
      </c>
      <c r="F315" s="115">
        <v>0.13911701492537315</v>
      </c>
      <c r="G315" s="107">
        <f t="shared" si="4"/>
        <v>1.0882985074626844E-2</v>
      </c>
    </row>
    <row r="316" spans="3:7">
      <c r="C316" s="70"/>
      <c r="D316" s="114">
        <v>30091</v>
      </c>
      <c r="E316" s="115">
        <v>0.151</v>
      </c>
      <c r="F316" s="115">
        <v>0.13911701492537315</v>
      </c>
      <c r="G316" s="107">
        <f t="shared" si="4"/>
        <v>1.1882985074626845E-2</v>
      </c>
    </row>
    <row r="317" spans="3:7">
      <c r="C317" s="70"/>
      <c r="D317" s="114">
        <v>30091</v>
      </c>
      <c r="E317" s="115">
        <v>0.155</v>
      </c>
      <c r="F317" s="115">
        <v>0.13911701492537315</v>
      </c>
      <c r="G317" s="107">
        <f t="shared" si="4"/>
        <v>1.5882985074626849E-2</v>
      </c>
    </row>
    <row r="318" spans="3:7">
      <c r="C318" s="70"/>
      <c r="D318" s="114">
        <v>30091</v>
      </c>
      <c r="E318" s="115">
        <v>0.16300000000000001</v>
      </c>
      <c r="F318" s="115">
        <v>0.13911701492537315</v>
      </c>
      <c r="G318" s="107">
        <f t="shared" si="4"/>
        <v>2.3882985074626856E-2</v>
      </c>
    </row>
    <row r="319" spans="3:7">
      <c r="C319" s="70"/>
      <c r="D319" s="114">
        <v>30092</v>
      </c>
      <c r="E319" s="115">
        <v>0.17749999999999999</v>
      </c>
      <c r="F319" s="115">
        <v>0.13907970149253734</v>
      </c>
      <c r="G319" s="107">
        <f t="shared" si="4"/>
        <v>3.8420298507462647E-2</v>
      </c>
    </row>
    <row r="320" spans="3:7">
      <c r="C320" s="70"/>
      <c r="D320" s="114">
        <v>30098</v>
      </c>
      <c r="E320" s="115">
        <v>0.15</v>
      </c>
      <c r="F320" s="115">
        <v>0.13892995024875626</v>
      </c>
      <c r="G320" s="107">
        <f t="shared" si="4"/>
        <v>1.1070049751243732E-2</v>
      </c>
    </row>
    <row r="321" spans="3:7">
      <c r="C321" s="70"/>
      <c r="D321" s="114">
        <v>30099</v>
      </c>
      <c r="E321" s="115">
        <v>0.155</v>
      </c>
      <c r="F321" s="115">
        <v>0.13889213930348263</v>
      </c>
      <c r="G321" s="107">
        <f t="shared" si="4"/>
        <v>1.6107860696517373E-2</v>
      </c>
    </row>
    <row r="322" spans="3:7">
      <c r="C322" s="70"/>
      <c r="D322" s="114">
        <v>30099</v>
      </c>
      <c r="E322" s="115">
        <v>0.17</v>
      </c>
      <c r="F322" s="115">
        <v>0.13889213930348263</v>
      </c>
      <c r="G322" s="107">
        <f t="shared" si="4"/>
        <v>3.1107860696517387E-2</v>
      </c>
    </row>
    <row r="323" spans="3:7">
      <c r="C323" s="70"/>
      <c r="D323" s="114">
        <v>30103</v>
      </c>
      <c r="E323" s="115">
        <v>0.13750000000000001</v>
      </c>
      <c r="F323" s="115">
        <v>0.13887323383084582</v>
      </c>
      <c r="G323" s="107">
        <f t="shared" si="4"/>
        <v>-1.3732338308458103E-3</v>
      </c>
    </row>
    <row r="324" spans="3:7">
      <c r="C324" s="70"/>
      <c r="D324" s="114">
        <v>30103</v>
      </c>
      <c r="E324" s="115">
        <v>0.16600000000000001</v>
      </c>
      <c r="F324" s="115">
        <v>0.13887323383084582</v>
      </c>
      <c r="G324" s="107">
        <f t="shared" si="4"/>
        <v>2.7126766169154187E-2</v>
      </c>
    </row>
    <row r="325" spans="3:7">
      <c r="C325" s="70"/>
      <c r="D325" s="114">
        <v>30111</v>
      </c>
      <c r="E325" s="115">
        <v>0.17859999999999998</v>
      </c>
      <c r="F325" s="115">
        <v>0.13881701492537316</v>
      </c>
      <c r="G325" s="107">
        <f t="shared" si="4"/>
        <v>3.9782985074626825E-2</v>
      </c>
    </row>
    <row r="326" spans="3:7">
      <c r="C326" s="70"/>
      <c r="D326" s="114">
        <v>30116</v>
      </c>
      <c r="E326" s="115">
        <v>0.1575</v>
      </c>
      <c r="F326" s="115">
        <v>0.13878815920398013</v>
      </c>
      <c r="G326" s="107">
        <f t="shared" si="4"/>
        <v>1.8711840796019868E-2</v>
      </c>
    </row>
    <row r="327" spans="3:7">
      <c r="C327" s="70"/>
      <c r="D327" s="114">
        <v>30117</v>
      </c>
      <c r="E327" s="115">
        <v>0.14849999999999999</v>
      </c>
      <c r="F327" s="115">
        <v>0.13877771144278608</v>
      </c>
      <c r="G327" s="107">
        <f t="shared" si="4"/>
        <v>9.7222885572139095E-3</v>
      </c>
    </row>
    <row r="328" spans="3:7">
      <c r="C328" s="70"/>
      <c r="D328" s="114">
        <v>30120</v>
      </c>
      <c r="E328" s="115">
        <v>0.155</v>
      </c>
      <c r="F328" s="115">
        <v>0.13872199004975125</v>
      </c>
      <c r="G328" s="107">
        <f t="shared" si="4"/>
        <v>1.6278009950248751E-2</v>
      </c>
    </row>
    <row r="329" spans="3:7">
      <c r="C329" s="70"/>
      <c r="D329" s="114">
        <v>30123</v>
      </c>
      <c r="E329" s="115">
        <v>0.14899999999999999</v>
      </c>
      <c r="F329" s="115">
        <v>0.13869960199004977</v>
      </c>
      <c r="G329" s="107">
        <f t="shared" si="4"/>
        <v>1.0300398009950223E-2</v>
      </c>
    </row>
    <row r="330" spans="3:7">
      <c r="C330" s="70"/>
      <c r="D330" s="114">
        <v>30125</v>
      </c>
      <c r="E330" s="115">
        <v>0.16</v>
      </c>
      <c r="F330" s="115">
        <v>0.13866925373134328</v>
      </c>
      <c r="G330" s="107">
        <f t="shared" si="4"/>
        <v>2.133074626865672E-2</v>
      </c>
    </row>
    <row r="331" spans="3:7">
      <c r="C331" s="70"/>
      <c r="D331" s="114">
        <v>30125</v>
      </c>
      <c r="E331" s="115">
        <v>0.16170000000000001</v>
      </c>
      <c r="F331" s="115">
        <v>0.13866925373134328</v>
      </c>
      <c r="G331" s="107">
        <f t="shared" si="4"/>
        <v>2.3030746268656727E-2</v>
      </c>
    </row>
    <row r="332" spans="3:7">
      <c r="C332" s="70"/>
      <c r="D332" s="114">
        <v>30126</v>
      </c>
      <c r="E332" s="115">
        <v>0.14849999999999999</v>
      </c>
      <c r="F332" s="115">
        <v>0.13864039800995026</v>
      </c>
      <c r="G332" s="107">
        <f t="shared" si="4"/>
        <v>9.8596019900497323E-3</v>
      </c>
    </row>
    <row r="333" spans="3:7">
      <c r="C333" s="70"/>
      <c r="D333" s="114">
        <v>30127</v>
      </c>
      <c r="E333" s="115">
        <v>0.14699999999999999</v>
      </c>
      <c r="F333" s="115">
        <v>0.13861751243781095</v>
      </c>
      <c r="G333" s="107">
        <f t="shared" si="4"/>
        <v>8.3824875621890393E-3</v>
      </c>
    </row>
    <row r="334" spans="3:7">
      <c r="C334" s="70"/>
      <c r="D334" s="114">
        <v>30133</v>
      </c>
      <c r="E334" s="115">
        <v>0.16</v>
      </c>
      <c r="F334" s="115">
        <v>0.13845631840796019</v>
      </c>
      <c r="G334" s="107">
        <f t="shared" si="4"/>
        <v>2.1543681592039815E-2</v>
      </c>
    </row>
    <row r="335" spans="3:7">
      <c r="C335" s="70"/>
      <c r="D335" s="114">
        <v>30134</v>
      </c>
      <c r="E335" s="115">
        <v>0.15620000000000001</v>
      </c>
      <c r="F335" s="115">
        <v>0.13842149253731342</v>
      </c>
      <c r="G335" s="107">
        <f t="shared" si="4"/>
        <v>1.7778507462686582E-2</v>
      </c>
    </row>
    <row r="336" spans="3:7">
      <c r="C336" s="70"/>
      <c r="D336" s="114">
        <v>30134</v>
      </c>
      <c r="E336" s="115">
        <v>0.17</v>
      </c>
      <c r="F336" s="115">
        <v>0.13842149253731342</v>
      </c>
      <c r="G336" s="107">
        <f t="shared" si="4"/>
        <v>3.1578507462686589E-2</v>
      </c>
    </row>
    <row r="337" spans="3:7">
      <c r="C337" s="70"/>
      <c r="D337" s="114">
        <v>30145</v>
      </c>
      <c r="E337" s="115">
        <v>0.14000000000000001</v>
      </c>
      <c r="F337" s="115">
        <v>0.13819462686567163</v>
      </c>
      <c r="G337" s="107">
        <f t="shared" si="4"/>
        <v>1.8053731343283808E-3</v>
      </c>
    </row>
    <row r="338" spans="3:7">
      <c r="C338" s="70"/>
      <c r="D338" s="114">
        <v>30145</v>
      </c>
      <c r="E338" s="115">
        <v>0.16800000000000001</v>
      </c>
      <c r="F338" s="115">
        <v>0.13819462686567163</v>
      </c>
      <c r="G338" s="107">
        <f t="shared" si="4"/>
        <v>2.9805373134328378E-2</v>
      </c>
    </row>
    <row r="339" spans="3:7">
      <c r="C339" s="70"/>
      <c r="D339" s="114">
        <v>30146</v>
      </c>
      <c r="E339" s="115">
        <v>0.15759999999999999</v>
      </c>
      <c r="F339" s="115">
        <v>0.13816776119402985</v>
      </c>
      <c r="G339" s="107">
        <f t="shared" si="4"/>
        <v>1.9432238805970142E-2</v>
      </c>
    </row>
    <row r="340" spans="3:7">
      <c r="C340" s="70"/>
      <c r="D340" s="114">
        <v>30146</v>
      </c>
      <c r="E340" s="115">
        <v>0.16020000000000001</v>
      </c>
      <c r="F340" s="115">
        <v>0.13816776119402985</v>
      </c>
      <c r="G340" s="107">
        <f t="shared" si="4"/>
        <v>2.2032238805970161E-2</v>
      </c>
    </row>
    <row r="341" spans="3:7">
      <c r="C341" s="70"/>
      <c r="D341" s="114">
        <v>30151</v>
      </c>
      <c r="E341" s="115">
        <v>0.16500000000000001</v>
      </c>
      <c r="F341" s="115">
        <v>0.13802995024875617</v>
      </c>
      <c r="G341" s="107">
        <f t="shared" si="4"/>
        <v>2.6970049751243841E-2</v>
      </c>
    </row>
    <row r="342" spans="3:7">
      <c r="C342" s="70"/>
      <c r="D342" s="114">
        <v>30154</v>
      </c>
      <c r="E342" s="115">
        <v>0.14499999999999999</v>
      </c>
      <c r="F342" s="115">
        <v>0.13777920398009944</v>
      </c>
      <c r="G342" s="107">
        <f t="shared" si="4"/>
        <v>7.220796019900555E-3</v>
      </c>
    </row>
    <row r="343" spans="3:7">
      <c r="C343" s="70"/>
      <c r="D343" s="114">
        <v>30154</v>
      </c>
      <c r="E343" s="115">
        <v>0.17</v>
      </c>
      <c r="F343" s="115">
        <v>0.13777920398009944</v>
      </c>
      <c r="G343" s="107">
        <f t="shared" si="4"/>
        <v>3.2220796019900577E-2</v>
      </c>
    </row>
    <row r="344" spans="3:7">
      <c r="C344" s="70"/>
      <c r="D344" s="114">
        <v>30159</v>
      </c>
      <c r="E344" s="115">
        <v>0.16750000000000001</v>
      </c>
      <c r="F344" s="115">
        <v>0.13751353233830838</v>
      </c>
      <c r="G344" s="107">
        <f t="shared" si="4"/>
        <v>2.9986467661691635E-2</v>
      </c>
    </row>
    <row r="345" spans="3:7">
      <c r="C345" s="70"/>
      <c r="D345" s="114">
        <v>30161</v>
      </c>
      <c r="E345" s="115">
        <v>0.16500000000000001</v>
      </c>
      <c r="F345" s="115">
        <v>0.13739860696517409</v>
      </c>
      <c r="G345" s="107">
        <f t="shared" si="4"/>
        <v>2.7601393034825922E-2</v>
      </c>
    </row>
    <row r="346" spans="3:7">
      <c r="C346" s="70"/>
      <c r="D346" s="114">
        <v>30174</v>
      </c>
      <c r="E346" s="115">
        <v>0.17499999999999999</v>
      </c>
      <c r="F346" s="115">
        <v>0.13687771144278602</v>
      </c>
      <c r="G346" s="107">
        <f t="shared" si="4"/>
        <v>3.8122288557213974E-2</v>
      </c>
    </row>
    <row r="347" spans="3:7">
      <c r="C347" s="70"/>
      <c r="D347" s="114">
        <v>30181</v>
      </c>
      <c r="E347" s="115">
        <v>0.17069999999999999</v>
      </c>
      <c r="F347" s="115">
        <v>0.13635084577114423</v>
      </c>
      <c r="G347" s="107">
        <f t="shared" si="4"/>
        <v>3.4349154228855761E-2</v>
      </c>
    </row>
    <row r="348" spans="3:7">
      <c r="C348" s="70"/>
      <c r="D348" s="114">
        <v>30183</v>
      </c>
      <c r="E348" s="115">
        <v>0.1573</v>
      </c>
      <c r="F348" s="115">
        <v>0.13606875621890543</v>
      </c>
      <c r="G348" s="107">
        <f t="shared" si="4"/>
        <v>2.1231243781094561E-2</v>
      </c>
    </row>
    <row r="349" spans="3:7">
      <c r="C349" s="70"/>
      <c r="D349" s="114">
        <v>30188</v>
      </c>
      <c r="E349" s="115">
        <v>0.16</v>
      </c>
      <c r="F349" s="115">
        <v>0.13573194029850744</v>
      </c>
      <c r="G349" s="107">
        <f t="shared" si="4"/>
        <v>2.4268059701492567E-2</v>
      </c>
    </row>
    <row r="350" spans="3:7">
      <c r="C350" s="70"/>
      <c r="D350" s="114">
        <v>30189</v>
      </c>
      <c r="E350" s="115">
        <v>0.155</v>
      </c>
      <c r="F350" s="115">
        <v>0.13564985074626862</v>
      </c>
      <c r="G350" s="107">
        <f t="shared" si="4"/>
        <v>1.935014925373138E-2</v>
      </c>
    </row>
    <row r="351" spans="3:7">
      <c r="C351" s="70"/>
      <c r="D351" s="114">
        <v>30193</v>
      </c>
      <c r="E351" s="115">
        <v>0.15</v>
      </c>
      <c r="F351" s="115">
        <v>0.13550905472636815</v>
      </c>
      <c r="G351" s="107">
        <f t="shared" si="4"/>
        <v>1.4490945273631844E-2</v>
      </c>
    </row>
    <row r="352" spans="3:7">
      <c r="C352" s="70"/>
      <c r="D352" s="114">
        <v>30197</v>
      </c>
      <c r="E352" s="115">
        <v>0.16200000000000001</v>
      </c>
      <c r="F352" s="115">
        <v>0.13529960199004973</v>
      </c>
      <c r="G352" s="107">
        <f t="shared" si="4"/>
        <v>2.6700398009950277E-2</v>
      </c>
    </row>
    <row r="353" spans="3:7">
      <c r="C353" s="70"/>
      <c r="D353" s="114">
        <v>30202</v>
      </c>
      <c r="E353" s="115">
        <v>0.15</v>
      </c>
      <c r="F353" s="115">
        <v>0.13520009950248757</v>
      </c>
      <c r="G353" s="107">
        <f t="shared" si="4"/>
        <v>1.4799900497512425E-2</v>
      </c>
    </row>
    <row r="354" spans="3:7">
      <c r="C354" s="70"/>
      <c r="D354" s="114">
        <v>30209</v>
      </c>
      <c r="E354" s="115">
        <v>0.1308</v>
      </c>
      <c r="F354" s="115">
        <v>0.13498815920398008</v>
      </c>
      <c r="G354" s="107">
        <f t="shared" si="4"/>
        <v>-4.1881592039800797E-3</v>
      </c>
    </row>
    <row r="355" spans="3:7">
      <c r="C355" s="70"/>
      <c r="D355" s="114">
        <v>30209</v>
      </c>
      <c r="E355" s="115">
        <v>0.16250000000000001</v>
      </c>
      <c r="F355" s="115">
        <v>0.13498815920398008</v>
      </c>
      <c r="G355" s="107">
        <f t="shared" si="4"/>
        <v>2.7511840796019926E-2</v>
      </c>
    </row>
    <row r="356" spans="3:7">
      <c r="C356" s="70"/>
      <c r="D356" s="114">
        <v>30210</v>
      </c>
      <c r="E356" s="115">
        <v>0.16</v>
      </c>
      <c r="F356" s="115">
        <v>0.13495582089552238</v>
      </c>
      <c r="G356" s="107">
        <f t="shared" si="4"/>
        <v>2.5044179104477621E-2</v>
      </c>
    </row>
    <row r="357" spans="3:7">
      <c r="C357" s="70"/>
      <c r="D357" s="114">
        <v>30211</v>
      </c>
      <c r="E357" s="115">
        <v>0.1525</v>
      </c>
      <c r="F357" s="115">
        <v>0.13492398009950249</v>
      </c>
      <c r="G357" s="107">
        <f t="shared" si="4"/>
        <v>1.7576019900497508E-2</v>
      </c>
    </row>
    <row r="358" spans="3:7">
      <c r="C358" s="70"/>
      <c r="D358" s="114">
        <v>30217</v>
      </c>
      <c r="E358" s="115">
        <v>0.17170000000000002</v>
      </c>
      <c r="F358" s="115">
        <v>0.13468019900497513</v>
      </c>
      <c r="G358" s="107">
        <f t="shared" si="4"/>
        <v>3.7019800995024887E-2</v>
      </c>
    </row>
    <row r="359" spans="3:7">
      <c r="C359" s="70"/>
      <c r="D359" s="114">
        <v>30218</v>
      </c>
      <c r="E359" s="115">
        <v>0.14499999999999999</v>
      </c>
      <c r="F359" s="115">
        <v>0.13462995024875621</v>
      </c>
      <c r="G359" s="107">
        <f t="shared" si="4"/>
        <v>1.0370049751243782E-2</v>
      </c>
    </row>
    <row r="360" spans="3:7">
      <c r="C360" s="70"/>
      <c r="D360" s="114">
        <v>30221</v>
      </c>
      <c r="E360" s="115">
        <v>0.1525</v>
      </c>
      <c r="F360" s="115">
        <v>0.13455830845771144</v>
      </c>
      <c r="G360" s="107">
        <f t="shared" si="4"/>
        <v>1.7941691542288557E-2</v>
      </c>
    </row>
    <row r="361" spans="3:7">
      <c r="C361" s="70"/>
      <c r="D361" s="114">
        <v>30225</v>
      </c>
      <c r="E361" s="115">
        <v>0.155</v>
      </c>
      <c r="F361" s="115">
        <v>0.13422149253731344</v>
      </c>
      <c r="G361" s="107">
        <f t="shared" si="4"/>
        <v>2.0778507462686557E-2</v>
      </c>
    </row>
    <row r="362" spans="3:7">
      <c r="C362" s="70"/>
      <c r="D362" s="114">
        <v>30239</v>
      </c>
      <c r="E362" s="115">
        <v>0.159</v>
      </c>
      <c r="F362" s="115">
        <v>0.13321402985074624</v>
      </c>
      <c r="G362" s="107">
        <f t="shared" si="4"/>
        <v>2.5785970149253767E-2</v>
      </c>
    </row>
    <row r="363" spans="3:7">
      <c r="C363" s="70"/>
      <c r="D363" s="114">
        <v>30246</v>
      </c>
      <c r="E363" s="115">
        <v>0.1575</v>
      </c>
      <c r="F363" s="115">
        <v>0.1324866666666667</v>
      </c>
      <c r="G363" s="107">
        <f t="shared" ref="G363:G426" si="5">IF(E363="",NA(),E363-F363)</f>
        <v>2.5013333333333304E-2</v>
      </c>
    </row>
    <row r="364" spans="3:7">
      <c r="C364" s="70"/>
      <c r="D364" s="114">
        <v>30246</v>
      </c>
      <c r="E364" s="115">
        <v>0.17149999999999999</v>
      </c>
      <c r="F364" s="115">
        <v>0.1324866666666667</v>
      </c>
      <c r="G364" s="107">
        <f t="shared" si="5"/>
        <v>3.9013333333333289E-2</v>
      </c>
    </row>
    <row r="365" spans="3:7">
      <c r="C365" s="70"/>
      <c r="D365" s="114">
        <v>30253</v>
      </c>
      <c r="E365" s="115">
        <v>0.15539999999999998</v>
      </c>
      <c r="F365" s="115">
        <v>0.13170805970149255</v>
      </c>
      <c r="G365" s="107">
        <f t="shared" si="5"/>
        <v>2.3691940298507436E-2</v>
      </c>
    </row>
    <row r="366" spans="3:7">
      <c r="C366" s="70"/>
      <c r="D366" s="114">
        <v>30256</v>
      </c>
      <c r="E366" s="115">
        <v>0.155</v>
      </c>
      <c r="F366" s="115">
        <v>0.13152746268656718</v>
      </c>
      <c r="G366" s="107">
        <f t="shared" si="5"/>
        <v>2.3472537313432823E-2</v>
      </c>
    </row>
    <row r="367" spans="3:7">
      <c r="C367" s="70"/>
      <c r="D367" s="114">
        <v>30258</v>
      </c>
      <c r="E367" s="115">
        <v>0.17199999999999999</v>
      </c>
      <c r="F367" s="115">
        <v>0.13134885572139307</v>
      </c>
      <c r="G367" s="107">
        <f t="shared" si="5"/>
        <v>4.0651144278606915E-2</v>
      </c>
    </row>
    <row r="368" spans="3:7">
      <c r="C368" s="70"/>
      <c r="D368" s="114">
        <v>30259</v>
      </c>
      <c r="E368" s="115">
        <v>0.16250000000000001</v>
      </c>
      <c r="F368" s="115">
        <v>0.13116228855721396</v>
      </c>
      <c r="G368" s="107">
        <f t="shared" si="5"/>
        <v>3.1337711442786048E-2</v>
      </c>
    </row>
    <row r="369" spans="3:7">
      <c r="C369" s="70"/>
      <c r="D369" s="114">
        <v>30260</v>
      </c>
      <c r="E369" s="115">
        <v>0.16200000000000001</v>
      </c>
      <c r="F369" s="115">
        <v>0.13097920398009952</v>
      </c>
      <c r="G369" s="107">
        <f t="shared" si="5"/>
        <v>3.1020796019900487E-2</v>
      </c>
    </row>
    <row r="370" spans="3:7">
      <c r="C370" s="70"/>
      <c r="D370" s="114">
        <v>30264</v>
      </c>
      <c r="E370" s="115">
        <v>0.16</v>
      </c>
      <c r="F370" s="115">
        <v>0.13059960199004975</v>
      </c>
      <c r="G370" s="107">
        <f t="shared" si="5"/>
        <v>2.9400398009950257E-2</v>
      </c>
    </row>
    <row r="371" spans="3:7">
      <c r="C371" s="70"/>
      <c r="D371" s="114">
        <v>30278</v>
      </c>
      <c r="E371" s="115">
        <v>0.155</v>
      </c>
      <c r="F371" s="115">
        <v>0.12893492537313436</v>
      </c>
      <c r="G371" s="107">
        <f t="shared" si="5"/>
        <v>2.6065074626865636E-2</v>
      </c>
    </row>
    <row r="372" spans="3:7">
      <c r="C372" s="70"/>
      <c r="D372" s="114">
        <v>30278</v>
      </c>
      <c r="E372" s="115">
        <v>0.1585</v>
      </c>
      <c r="F372" s="115">
        <v>0.12893492537313436</v>
      </c>
      <c r="G372" s="107">
        <f t="shared" si="5"/>
        <v>2.9565074626865639E-2</v>
      </c>
    </row>
    <row r="373" spans="3:7">
      <c r="C373" s="70"/>
      <c r="D373" s="114">
        <v>30285</v>
      </c>
      <c r="E373" s="115">
        <v>0.16500000000000001</v>
      </c>
      <c r="F373" s="115">
        <v>0.12815333333333337</v>
      </c>
      <c r="G373" s="107">
        <f t="shared" si="5"/>
        <v>3.6846666666666639E-2</v>
      </c>
    </row>
    <row r="374" spans="3:7">
      <c r="C374" s="70"/>
      <c r="D374" s="114">
        <v>30286</v>
      </c>
      <c r="E374" s="115">
        <v>0.1704</v>
      </c>
      <c r="F374" s="115">
        <v>0.12794885572139306</v>
      </c>
      <c r="G374" s="107">
        <f t="shared" si="5"/>
        <v>4.2451144278606939E-2</v>
      </c>
    </row>
    <row r="375" spans="3:7">
      <c r="C375" s="70"/>
      <c r="D375" s="114">
        <v>30291</v>
      </c>
      <c r="E375" s="115">
        <v>0.15</v>
      </c>
      <c r="F375" s="115">
        <v>0.12735034825870653</v>
      </c>
      <c r="G375" s="107">
        <f t="shared" si="5"/>
        <v>2.2649651741293464E-2</v>
      </c>
    </row>
    <row r="376" spans="3:7">
      <c r="C376" s="70"/>
      <c r="D376" s="114">
        <v>30291</v>
      </c>
      <c r="E376" s="115">
        <v>0.16350000000000001</v>
      </c>
      <c r="F376" s="115">
        <v>0.12735034825870653</v>
      </c>
      <c r="G376" s="107">
        <f t="shared" si="5"/>
        <v>3.6149651741293476E-2</v>
      </c>
    </row>
    <row r="377" spans="3:7">
      <c r="C377" s="70"/>
      <c r="D377" s="114">
        <v>30295</v>
      </c>
      <c r="E377" s="115">
        <v>0.155</v>
      </c>
      <c r="F377" s="115">
        <v>0.12665930348258711</v>
      </c>
      <c r="G377" s="107">
        <f t="shared" si="5"/>
        <v>2.8340696517412889E-2</v>
      </c>
    </row>
    <row r="378" spans="3:7">
      <c r="C378" s="70"/>
      <c r="D378" s="114">
        <v>30298</v>
      </c>
      <c r="E378" s="115">
        <v>0.16</v>
      </c>
      <c r="F378" s="115">
        <v>0.12650208955223885</v>
      </c>
      <c r="G378" s="107">
        <f t="shared" si="5"/>
        <v>3.3497910447761153E-2</v>
      </c>
    </row>
    <row r="379" spans="3:7">
      <c r="C379" s="70"/>
      <c r="D379" s="114">
        <v>30299</v>
      </c>
      <c r="E379" s="115">
        <v>0.153</v>
      </c>
      <c r="F379" s="115">
        <v>0.1263458706467662</v>
      </c>
      <c r="G379" s="107">
        <f t="shared" si="5"/>
        <v>2.6654129353233802E-2</v>
      </c>
    </row>
    <row r="380" spans="3:7">
      <c r="C380" s="70"/>
      <c r="D380" s="114">
        <v>30299</v>
      </c>
      <c r="E380" s="115">
        <v>0.16399999999999998</v>
      </c>
      <c r="F380" s="115">
        <v>0.1263458706467662</v>
      </c>
      <c r="G380" s="107">
        <f t="shared" si="5"/>
        <v>3.7654129353233784E-2</v>
      </c>
    </row>
    <row r="381" spans="3:7">
      <c r="C381" s="70"/>
      <c r="D381" s="114">
        <v>30305</v>
      </c>
      <c r="E381" s="115">
        <v>0.16</v>
      </c>
      <c r="F381" s="115">
        <v>0.12575134328358212</v>
      </c>
      <c r="G381" s="107">
        <f t="shared" si="5"/>
        <v>3.4248656716417886E-2</v>
      </c>
    </row>
    <row r="382" spans="3:7">
      <c r="C382" s="70"/>
      <c r="D382" s="114">
        <v>30306</v>
      </c>
      <c r="E382" s="115">
        <v>0.14749999999999999</v>
      </c>
      <c r="F382" s="115">
        <v>0.12560905472636821</v>
      </c>
      <c r="G382" s="107">
        <f t="shared" si="5"/>
        <v>2.1890945273631779E-2</v>
      </c>
    </row>
    <row r="383" spans="3:7">
      <c r="C383" s="70"/>
      <c r="D383" s="114">
        <v>30306</v>
      </c>
      <c r="E383" s="115">
        <v>0.1585</v>
      </c>
      <c r="F383" s="115">
        <v>0.12560905472636821</v>
      </c>
      <c r="G383" s="107">
        <f t="shared" si="5"/>
        <v>3.2890945273631789E-2</v>
      </c>
    </row>
    <row r="384" spans="3:7">
      <c r="C384" s="70"/>
      <c r="D384" s="114">
        <v>30307</v>
      </c>
      <c r="E384" s="115">
        <v>0.16250000000000001</v>
      </c>
      <c r="F384" s="115">
        <v>0.1254697512437811</v>
      </c>
      <c r="G384" s="107">
        <f t="shared" si="5"/>
        <v>3.7030248756218909E-2</v>
      </c>
    </row>
    <row r="385" spans="3:7">
      <c r="C385" s="70"/>
      <c r="D385" s="114">
        <v>30307</v>
      </c>
      <c r="E385" s="115">
        <v>0.16579999999999998</v>
      </c>
      <c r="F385" s="115">
        <v>0.1254697512437811</v>
      </c>
      <c r="G385" s="107">
        <f t="shared" si="5"/>
        <v>4.0330248756218878E-2</v>
      </c>
    </row>
    <row r="386" spans="3:7">
      <c r="C386" s="70"/>
      <c r="D386" s="114">
        <v>30307</v>
      </c>
      <c r="E386" s="115">
        <v>0.16750000000000001</v>
      </c>
      <c r="F386" s="115">
        <v>0.1254697512437811</v>
      </c>
      <c r="G386" s="107">
        <f t="shared" si="5"/>
        <v>4.2030248756218913E-2</v>
      </c>
    </row>
    <row r="387" spans="3:7">
      <c r="C387" s="70"/>
      <c r="D387" s="114">
        <v>30314</v>
      </c>
      <c r="E387" s="115">
        <v>0.14899999999999999</v>
      </c>
      <c r="F387" s="115">
        <v>0.12487721393034824</v>
      </c>
      <c r="G387" s="107">
        <f t="shared" si="5"/>
        <v>2.412278606965175E-2</v>
      </c>
    </row>
    <row r="388" spans="3:7">
      <c r="C388" s="70"/>
      <c r="D388" s="114">
        <v>30314</v>
      </c>
      <c r="E388" s="115">
        <v>0.16250000000000001</v>
      </c>
      <c r="F388" s="115">
        <v>0.12487721393034824</v>
      </c>
      <c r="G388" s="107">
        <f t="shared" si="5"/>
        <v>3.7622786069651762E-2</v>
      </c>
    </row>
    <row r="389" spans="3:7">
      <c r="C389" s="70"/>
      <c r="D389" s="114">
        <v>30315</v>
      </c>
      <c r="E389" s="115">
        <v>0.16</v>
      </c>
      <c r="F389" s="115">
        <v>0.12471850746268655</v>
      </c>
      <c r="G389" s="107">
        <f t="shared" si="5"/>
        <v>3.5281492537313455E-2</v>
      </c>
    </row>
    <row r="390" spans="3:7">
      <c r="C390" s="70"/>
      <c r="D390" s="114">
        <v>30315</v>
      </c>
      <c r="E390" s="115">
        <v>0.16350000000000001</v>
      </c>
      <c r="F390" s="115">
        <v>0.12471850746268655</v>
      </c>
      <c r="G390" s="107">
        <f t="shared" si="5"/>
        <v>3.8781492537313458E-2</v>
      </c>
    </row>
    <row r="391" spans="3:7">
      <c r="C391" s="70"/>
      <c r="D391" s="114">
        <v>30315</v>
      </c>
      <c r="E391" s="115">
        <v>0.16769999999999999</v>
      </c>
      <c r="F391" s="115">
        <v>0.12471850746268655</v>
      </c>
      <c r="G391" s="107">
        <f t="shared" si="5"/>
        <v>4.298149253731344E-2</v>
      </c>
    </row>
    <row r="392" spans="3:7">
      <c r="C392" s="70"/>
      <c r="D392" s="114">
        <v>30321</v>
      </c>
      <c r="E392" s="115">
        <v>0.17329999999999998</v>
      </c>
      <c r="F392" s="115">
        <v>0.12409363184079601</v>
      </c>
      <c r="G392" s="107">
        <f t="shared" si="5"/>
        <v>4.920636815920397E-2</v>
      </c>
    </row>
    <row r="393" spans="3:7">
      <c r="C393" s="70"/>
      <c r="D393" s="114">
        <v>30327</v>
      </c>
      <c r="E393" s="115">
        <v>0.159</v>
      </c>
      <c r="F393" s="115">
        <v>0.12350606965174125</v>
      </c>
      <c r="G393" s="107">
        <f t="shared" si="5"/>
        <v>3.5493930348258748E-2</v>
      </c>
    </row>
    <row r="394" spans="3:7">
      <c r="C394" s="70"/>
      <c r="D394" s="114">
        <v>30328</v>
      </c>
      <c r="E394" s="115">
        <v>0.14630000000000001</v>
      </c>
      <c r="F394" s="115">
        <v>0.12335432835820892</v>
      </c>
      <c r="G394" s="107">
        <f t="shared" si="5"/>
        <v>2.2945671641791093E-2</v>
      </c>
    </row>
    <row r="395" spans="3:7">
      <c r="C395" s="70"/>
      <c r="D395" s="114">
        <v>30328</v>
      </c>
      <c r="E395" s="115">
        <v>0.155</v>
      </c>
      <c r="F395" s="115">
        <v>0.12335432835820892</v>
      </c>
      <c r="G395" s="107">
        <f t="shared" si="5"/>
        <v>3.1645671641791079E-2</v>
      </c>
    </row>
    <row r="396" spans="3:7">
      <c r="C396" s="70"/>
      <c r="D396" s="114">
        <v>30336</v>
      </c>
      <c r="E396" s="115">
        <v>0.17749999999999999</v>
      </c>
      <c r="F396" s="115">
        <v>0.12242497512437804</v>
      </c>
      <c r="G396" s="107">
        <f t="shared" si="5"/>
        <v>5.507502487562195E-2</v>
      </c>
    </row>
    <row r="397" spans="3:7">
      <c r="C397" s="70"/>
      <c r="D397" s="114">
        <v>30337</v>
      </c>
      <c r="E397" s="115">
        <v>0.15</v>
      </c>
      <c r="F397" s="115">
        <v>0.12228417910447756</v>
      </c>
      <c r="G397" s="107">
        <f t="shared" si="5"/>
        <v>2.7715820895522436E-2</v>
      </c>
    </row>
    <row r="398" spans="3:7">
      <c r="C398" s="70"/>
      <c r="D398" s="114">
        <v>30340</v>
      </c>
      <c r="E398" s="115">
        <v>0.14499999999999999</v>
      </c>
      <c r="F398" s="115">
        <v>0.12214288557213925</v>
      </c>
      <c r="G398" s="107">
        <f t="shared" si="5"/>
        <v>2.2857114427860745E-2</v>
      </c>
    </row>
    <row r="399" spans="3:7">
      <c r="C399" s="70"/>
      <c r="D399" s="114">
        <v>30340</v>
      </c>
      <c r="E399" s="115">
        <v>0.155</v>
      </c>
      <c r="F399" s="115">
        <v>0.12214288557213925</v>
      </c>
      <c r="G399" s="107">
        <f t="shared" si="5"/>
        <v>3.2857114427860754E-2</v>
      </c>
    </row>
    <row r="400" spans="3:7">
      <c r="C400" s="70"/>
      <c r="D400" s="114">
        <v>30341</v>
      </c>
      <c r="E400" s="115">
        <v>0.1585</v>
      </c>
      <c r="F400" s="115">
        <v>0.12199810945273626</v>
      </c>
      <c r="G400" s="107">
        <f t="shared" si="5"/>
        <v>3.6501890547263743E-2</v>
      </c>
    </row>
    <row r="401" spans="3:7">
      <c r="C401" s="70"/>
      <c r="D401" s="114">
        <v>30343</v>
      </c>
      <c r="E401" s="115">
        <v>0.16140000000000002</v>
      </c>
      <c r="F401" s="115">
        <v>0.12172845771144274</v>
      </c>
      <c r="G401" s="107">
        <f t="shared" si="5"/>
        <v>3.9671542288557279E-2</v>
      </c>
    </row>
    <row r="402" spans="3:7">
      <c r="C402" s="70"/>
      <c r="D402" s="114">
        <v>30348</v>
      </c>
      <c r="E402" s="115">
        <v>0.185</v>
      </c>
      <c r="F402" s="115">
        <v>0.12137024875621887</v>
      </c>
      <c r="G402" s="107">
        <f t="shared" si="5"/>
        <v>6.3629751243781132E-2</v>
      </c>
    </row>
    <row r="403" spans="3:7">
      <c r="C403" s="70"/>
      <c r="D403" s="114">
        <v>30351</v>
      </c>
      <c r="E403" s="115">
        <v>0.14000000000000001</v>
      </c>
      <c r="F403" s="115">
        <v>0.12104636815920389</v>
      </c>
      <c r="G403" s="107">
        <f t="shared" si="5"/>
        <v>1.8953631840796126E-2</v>
      </c>
    </row>
    <row r="404" spans="3:7">
      <c r="C404" s="70"/>
      <c r="D404" s="114">
        <v>30357</v>
      </c>
      <c r="E404" s="115">
        <v>0.15</v>
      </c>
      <c r="F404" s="115">
        <v>0.12062447761194024</v>
      </c>
      <c r="G404" s="107">
        <f t="shared" si="5"/>
        <v>2.9375522388059752E-2</v>
      </c>
    </row>
    <row r="405" spans="3:7">
      <c r="C405" s="70"/>
      <c r="D405" s="114">
        <v>30368</v>
      </c>
      <c r="E405" s="115">
        <v>0.155</v>
      </c>
      <c r="F405" s="115">
        <v>0.11990955223880589</v>
      </c>
      <c r="G405" s="107">
        <f t="shared" si="5"/>
        <v>3.5090447761194105E-2</v>
      </c>
    </row>
    <row r="406" spans="3:7">
      <c r="C406" s="70"/>
      <c r="D406" s="114">
        <v>30369</v>
      </c>
      <c r="E406" s="115">
        <v>0.155</v>
      </c>
      <c r="F406" s="115">
        <v>0.1197732338308457</v>
      </c>
      <c r="G406" s="107">
        <f t="shared" si="5"/>
        <v>3.5226766169154294E-2</v>
      </c>
    </row>
    <row r="407" spans="3:7">
      <c r="C407" s="70"/>
      <c r="D407" s="114">
        <v>30370</v>
      </c>
      <c r="E407" s="115">
        <v>0.151</v>
      </c>
      <c r="F407" s="115">
        <v>0.11963791044776112</v>
      </c>
      <c r="G407" s="107">
        <f t="shared" si="5"/>
        <v>3.1362089552238875E-2</v>
      </c>
    </row>
    <row r="408" spans="3:7">
      <c r="C408" s="70"/>
      <c r="D408" s="114">
        <v>30370</v>
      </c>
      <c r="E408" s="115">
        <v>0.16</v>
      </c>
      <c r="F408" s="115">
        <v>0.11963791044776112</v>
      </c>
      <c r="G408" s="107">
        <f t="shared" si="5"/>
        <v>4.0362089552238883E-2</v>
      </c>
    </row>
    <row r="409" spans="3:7">
      <c r="C409" s="70"/>
      <c r="D409" s="114">
        <v>30377</v>
      </c>
      <c r="E409" s="115">
        <v>0.1525</v>
      </c>
      <c r="F409" s="115">
        <v>0.11898616915422876</v>
      </c>
      <c r="G409" s="107">
        <f t="shared" si="5"/>
        <v>3.3513830845771239E-2</v>
      </c>
    </row>
    <row r="410" spans="3:7">
      <c r="C410" s="70"/>
      <c r="D410" s="114">
        <v>30384</v>
      </c>
      <c r="E410" s="115">
        <v>0.152</v>
      </c>
      <c r="F410" s="115">
        <v>0.1183150248756218</v>
      </c>
      <c r="G410" s="107">
        <f t="shared" si="5"/>
        <v>3.3684975124378194E-2</v>
      </c>
    </row>
    <row r="411" spans="3:7">
      <c r="C411" s="70"/>
      <c r="D411" s="114">
        <v>30390</v>
      </c>
      <c r="E411" s="115">
        <v>0.13</v>
      </c>
      <c r="F411" s="115">
        <v>0.11780109452736304</v>
      </c>
      <c r="G411" s="107">
        <f t="shared" si="5"/>
        <v>1.2198905472636967E-2</v>
      </c>
    </row>
    <row r="412" spans="3:7">
      <c r="C412" s="70"/>
      <c r="D412" s="114">
        <v>30393</v>
      </c>
      <c r="E412" s="115">
        <v>0.1525</v>
      </c>
      <c r="F412" s="115">
        <v>0.11740457711442773</v>
      </c>
      <c r="G412" s="107">
        <f t="shared" si="5"/>
        <v>3.5095422885572269E-2</v>
      </c>
    </row>
    <row r="413" spans="3:7">
      <c r="C413" s="70"/>
      <c r="D413" s="114">
        <v>30398</v>
      </c>
      <c r="E413" s="115">
        <v>0.154</v>
      </c>
      <c r="F413" s="115">
        <v>0.11696378109452724</v>
      </c>
      <c r="G413" s="107">
        <f t="shared" si="5"/>
        <v>3.7036218905472762E-2</v>
      </c>
    </row>
    <row r="414" spans="3:7">
      <c r="C414" s="70"/>
      <c r="D414" s="114">
        <v>30399</v>
      </c>
      <c r="E414" s="115">
        <v>0.15</v>
      </c>
      <c r="F414" s="115">
        <v>0.11680706467661679</v>
      </c>
      <c r="G414" s="107">
        <f t="shared" si="5"/>
        <v>3.3192935323383202E-2</v>
      </c>
    </row>
    <row r="415" spans="3:7">
      <c r="C415" s="70"/>
      <c r="D415" s="114">
        <v>30404</v>
      </c>
      <c r="E415" s="115">
        <v>0.155</v>
      </c>
      <c r="F415" s="115">
        <v>0.11635880597014911</v>
      </c>
      <c r="G415" s="107">
        <f t="shared" si="5"/>
        <v>3.8641194029850889E-2</v>
      </c>
    </row>
    <row r="416" spans="3:7">
      <c r="C416" s="70"/>
      <c r="D416" s="114">
        <v>30405</v>
      </c>
      <c r="E416" s="115">
        <v>0.1671</v>
      </c>
      <c r="F416" s="115">
        <v>0.11620606965174116</v>
      </c>
      <c r="G416" s="107">
        <f t="shared" si="5"/>
        <v>5.0893930348258842E-2</v>
      </c>
    </row>
    <row r="417" spans="3:7">
      <c r="C417" s="70"/>
      <c r="D417" s="114">
        <v>30406</v>
      </c>
      <c r="E417" s="115">
        <v>0.15</v>
      </c>
      <c r="F417" s="115">
        <v>0.11606079601990038</v>
      </c>
      <c r="G417" s="107">
        <f t="shared" si="5"/>
        <v>3.3939203980099614E-2</v>
      </c>
    </row>
    <row r="418" spans="3:7">
      <c r="C418" s="70"/>
      <c r="D418" s="114">
        <v>30410</v>
      </c>
      <c r="E418" s="115">
        <v>0.152</v>
      </c>
      <c r="F418" s="115">
        <v>0.11590059701492526</v>
      </c>
      <c r="G418" s="107">
        <f t="shared" si="5"/>
        <v>3.6099402985074733E-2</v>
      </c>
    </row>
    <row r="419" spans="3:7">
      <c r="C419" s="70"/>
      <c r="D419" s="114">
        <v>30414</v>
      </c>
      <c r="E419" s="115">
        <v>0.155</v>
      </c>
      <c r="F419" s="115">
        <v>0.11521203980099493</v>
      </c>
      <c r="G419" s="107">
        <f t="shared" si="5"/>
        <v>3.9787960199005074E-2</v>
      </c>
    </row>
    <row r="420" spans="3:7">
      <c r="C420" s="70"/>
      <c r="D420" s="114">
        <v>30417</v>
      </c>
      <c r="E420" s="115">
        <v>0.14810000000000001</v>
      </c>
      <c r="F420" s="115">
        <v>0.11502845771144271</v>
      </c>
      <c r="G420" s="107">
        <f t="shared" si="5"/>
        <v>3.3071542288557298E-2</v>
      </c>
    </row>
    <row r="421" spans="3:7">
      <c r="C421" s="70"/>
      <c r="D421" s="114">
        <v>30425</v>
      </c>
      <c r="E421" s="115">
        <v>0.14499999999999999</v>
      </c>
      <c r="F421" s="115">
        <v>0.11389761194029843</v>
      </c>
      <c r="G421" s="107">
        <f t="shared" si="5"/>
        <v>3.1102388059701558E-2</v>
      </c>
    </row>
    <row r="422" spans="3:7">
      <c r="C422" s="70"/>
      <c r="D422" s="114">
        <v>30426</v>
      </c>
      <c r="E422" s="115">
        <v>0.16</v>
      </c>
      <c r="F422" s="115">
        <v>0.11372696517412928</v>
      </c>
      <c r="G422" s="107">
        <f t="shared" si="5"/>
        <v>4.6273034825870724E-2</v>
      </c>
    </row>
    <row r="423" spans="3:7">
      <c r="C423" s="70"/>
      <c r="D423" s="114">
        <v>30435</v>
      </c>
      <c r="E423" s="115">
        <v>0.16</v>
      </c>
      <c r="F423" s="115">
        <v>0.1125657711442786</v>
      </c>
      <c r="G423" s="107">
        <f t="shared" si="5"/>
        <v>4.7434228855721405E-2</v>
      </c>
    </row>
    <row r="424" spans="3:7">
      <c r="C424" s="70"/>
      <c r="D424" s="114">
        <v>30437</v>
      </c>
      <c r="E424" s="115">
        <v>0.14499999999999999</v>
      </c>
      <c r="F424" s="115">
        <v>0.1125657711442786</v>
      </c>
      <c r="G424" s="107">
        <f t="shared" si="5"/>
        <v>3.2434228855721392E-2</v>
      </c>
    </row>
    <row r="425" spans="3:7">
      <c r="C425" s="70"/>
      <c r="D425" s="114">
        <v>30445</v>
      </c>
      <c r="E425" s="115">
        <v>0.155</v>
      </c>
      <c r="F425" s="115">
        <v>0.11163044776119405</v>
      </c>
      <c r="G425" s="107">
        <f t="shared" si="5"/>
        <v>4.3369552238805953E-2</v>
      </c>
    </row>
    <row r="426" spans="3:7">
      <c r="C426" s="70"/>
      <c r="D426" s="114">
        <v>30447</v>
      </c>
      <c r="E426" s="115">
        <v>0.1646</v>
      </c>
      <c r="F426" s="115">
        <v>0.11133840796019903</v>
      </c>
      <c r="G426" s="107">
        <f t="shared" si="5"/>
        <v>5.3261592039800965E-2</v>
      </c>
    </row>
    <row r="427" spans="3:7">
      <c r="C427" s="70"/>
      <c r="D427" s="114">
        <v>30448</v>
      </c>
      <c r="E427" s="115">
        <v>0.1414</v>
      </c>
      <c r="F427" s="115">
        <v>0.11119661691542292</v>
      </c>
      <c r="G427" s="107">
        <f t="shared" ref="G427:G490" si="6">IF(E427="",NA(),E427-F427)</f>
        <v>3.0203383084577082E-2</v>
      </c>
    </row>
    <row r="428" spans="3:7">
      <c r="C428" s="70"/>
      <c r="D428" s="114">
        <v>30454</v>
      </c>
      <c r="E428" s="115">
        <v>0.15</v>
      </c>
      <c r="F428" s="115">
        <v>0.11060159203980102</v>
      </c>
      <c r="G428" s="107">
        <f t="shared" si="6"/>
        <v>3.9398407960198972E-2</v>
      </c>
    </row>
    <row r="429" spans="3:7">
      <c r="C429" s="70"/>
      <c r="D429" s="114">
        <v>30459</v>
      </c>
      <c r="E429" s="115">
        <v>0.14899999999999999</v>
      </c>
      <c r="F429" s="115">
        <v>0.1102140298507463</v>
      </c>
      <c r="G429" s="107">
        <f t="shared" si="6"/>
        <v>3.8785970149253696E-2</v>
      </c>
    </row>
    <row r="430" spans="3:7">
      <c r="C430" s="70"/>
      <c r="D430" s="114">
        <v>30459</v>
      </c>
      <c r="E430" s="115">
        <v>0.155</v>
      </c>
      <c r="F430" s="115">
        <v>0.1102140298507463</v>
      </c>
      <c r="G430" s="107">
        <f t="shared" si="6"/>
        <v>4.4785970149253701E-2</v>
      </c>
    </row>
    <row r="431" spans="3:7">
      <c r="C431" s="70"/>
      <c r="D431" s="114">
        <v>30461</v>
      </c>
      <c r="E431" s="115">
        <v>0.155</v>
      </c>
      <c r="F431" s="115">
        <v>0.10995731343283588</v>
      </c>
      <c r="G431" s="107">
        <f t="shared" si="6"/>
        <v>4.504268656716412E-2</v>
      </c>
    </row>
    <row r="432" spans="3:7">
      <c r="C432" s="70"/>
      <c r="D432" s="114">
        <v>30463</v>
      </c>
      <c r="E432" s="115">
        <v>0.15</v>
      </c>
      <c r="F432" s="115">
        <v>0.10969960199004979</v>
      </c>
      <c r="G432" s="107">
        <f t="shared" si="6"/>
        <v>4.0300398009950208E-2</v>
      </c>
    </row>
    <row r="433" spans="3:7">
      <c r="C433" s="70"/>
      <c r="D433" s="114">
        <v>30467</v>
      </c>
      <c r="E433" s="115">
        <v>0.14000000000000001</v>
      </c>
      <c r="F433" s="115">
        <v>0.10958432835820901</v>
      </c>
      <c r="G433" s="107">
        <f t="shared" si="6"/>
        <v>3.0415671641791001E-2</v>
      </c>
    </row>
    <row r="434" spans="3:7">
      <c r="C434" s="70"/>
      <c r="D434" s="114">
        <v>30467</v>
      </c>
      <c r="E434" s="115">
        <v>0.155</v>
      </c>
      <c r="F434" s="115">
        <v>0.10958432835820901</v>
      </c>
      <c r="G434" s="107">
        <f t="shared" si="6"/>
        <v>4.5415671641790986E-2</v>
      </c>
    </row>
    <row r="435" spans="3:7">
      <c r="C435" s="70"/>
      <c r="D435" s="114">
        <v>30469</v>
      </c>
      <c r="E435" s="115">
        <v>0.14499999999999999</v>
      </c>
      <c r="F435" s="115">
        <v>0.10935393034825877</v>
      </c>
      <c r="G435" s="107">
        <f t="shared" si="6"/>
        <v>3.5646069651741219E-2</v>
      </c>
    </row>
    <row r="436" spans="3:7">
      <c r="C436" s="70"/>
      <c r="D436" s="114">
        <v>30484</v>
      </c>
      <c r="E436" s="115">
        <v>0.15029999999999999</v>
      </c>
      <c r="F436" s="115">
        <v>0.10848950248756226</v>
      </c>
      <c r="G436" s="107">
        <f t="shared" si="6"/>
        <v>4.1810497512437733E-2</v>
      </c>
    </row>
    <row r="437" spans="3:7">
      <c r="C437" s="70"/>
      <c r="D437" s="114">
        <v>30498</v>
      </c>
      <c r="E437" s="115">
        <v>0.14800000000000002</v>
      </c>
      <c r="F437" s="115">
        <v>0.10782940298507472</v>
      </c>
      <c r="G437" s="107">
        <f t="shared" si="6"/>
        <v>4.0170597014925299E-2</v>
      </c>
    </row>
    <row r="438" spans="3:7">
      <c r="C438" s="70"/>
      <c r="D438" s="114">
        <v>30498</v>
      </c>
      <c r="E438" s="115">
        <v>0.14899999999999999</v>
      </c>
      <c r="F438" s="115">
        <v>0.10782940298507472</v>
      </c>
      <c r="G438" s="107">
        <f t="shared" si="6"/>
        <v>4.1170597014925273E-2</v>
      </c>
    </row>
    <row r="439" spans="3:7">
      <c r="C439" s="70"/>
      <c r="D439" s="114">
        <v>30505</v>
      </c>
      <c r="E439" s="115">
        <v>0.16250000000000001</v>
      </c>
      <c r="F439" s="115">
        <v>0.10763985074626872</v>
      </c>
      <c r="G439" s="107">
        <f t="shared" si="6"/>
        <v>5.4860149253731283E-2</v>
      </c>
    </row>
    <row r="440" spans="3:7">
      <c r="C440" s="70"/>
      <c r="D440" s="114">
        <v>30510</v>
      </c>
      <c r="E440" s="115">
        <v>0.13200000000000001</v>
      </c>
      <c r="F440" s="115">
        <v>0.10756044776119408</v>
      </c>
      <c r="G440" s="107">
        <f t="shared" si="6"/>
        <v>2.4439552238805923E-2</v>
      </c>
    </row>
    <row r="441" spans="3:7">
      <c r="C441" s="70"/>
      <c r="D441" s="114">
        <v>30516</v>
      </c>
      <c r="E441" s="115">
        <v>0.15</v>
      </c>
      <c r="F441" s="115">
        <v>0.10746920398009957</v>
      </c>
      <c r="G441" s="107">
        <f t="shared" si="6"/>
        <v>4.2530796019900424E-2</v>
      </c>
    </row>
    <row r="442" spans="3:7">
      <c r="C442" s="70"/>
      <c r="D442" s="114">
        <v>30516</v>
      </c>
      <c r="E442" s="115">
        <v>0.151</v>
      </c>
      <c r="F442" s="115">
        <v>0.10746920398009957</v>
      </c>
      <c r="G442" s="107">
        <f t="shared" si="6"/>
        <v>4.3530796019900425E-2</v>
      </c>
    </row>
    <row r="443" spans="3:7">
      <c r="C443" s="70"/>
      <c r="D443" s="114">
        <v>30522</v>
      </c>
      <c r="E443" s="115">
        <v>0.16250000000000001</v>
      </c>
      <c r="F443" s="115">
        <v>0.10739786069651744</v>
      </c>
      <c r="G443" s="107">
        <f t="shared" si="6"/>
        <v>5.5102139303482567E-2</v>
      </c>
    </row>
    <row r="444" spans="3:7">
      <c r="C444" s="70"/>
      <c r="D444" s="114">
        <v>30525</v>
      </c>
      <c r="E444" s="115">
        <v>0.159</v>
      </c>
      <c r="F444" s="115">
        <v>0.1073934825870647</v>
      </c>
      <c r="G444" s="107">
        <f t="shared" si="6"/>
        <v>5.1606517412935302E-2</v>
      </c>
    </row>
    <row r="445" spans="3:7">
      <c r="C445" s="70"/>
      <c r="D445" s="114">
        <v>30531</v>
      </c>
      <c r="E445" s="115">
        <v>0.16339999999999999</v>
      </c>
      <c r="F445" s="115">
        <v>0.10752343283582094</v>
      </c>
      <c r="G445" s="107">
        <f t="shared" si="6"/>
        <v>5.5876567164179047E-2</v>
      </c>
    </row>
    <row r="446" spans="3:7">
      <c r="C446" s="70"/>
      <c r="D446" s="114">
        <v>30531</v>
      </c>
      <c r="E446" s="115">
        <v>0.16500000000000001</v>
      </c>
      <c r="F446" s="115">
        <v>0.10752343283582094</v>
      </c>
      <c r="G446" s="107">
        <f t="shared" si="6"/>
        <v>5.7476567164179065E-2</v>
      </c>
    </row>
    <row r="447" spans="3:7">
      <c r="C447" s="70"/>
      <c r="D447" s="114">
        <v>30547</v>
      </c>
      <c r="E447" s="115">
        <v>0.15</v>
      </c>
      <c r="F447" s="115">
        <v>0.10798298507462688</v>
      </c>
      <c r="G447" s="107">
        <f t="shared" si="6"/>
        <v>4.2017014925373117E-2</v>
      </c>
    </row>
    <row r="448" spans="3:7">
      <c r="C448" s="70"/>
      <c r="D448" s="114">
        <v>30550</v>
      </c>
      <c r="E448" s="115">
        <v>0.155</v>
      </c>
      <c r="F448" s="115">
        <v>0.10801761194029852</v>
      </c>
      <c r="G448" s="107">
        <f t="shared" si="6"/>
        <v>4.698238805970148E-2</v>
      </c>
    </row>
    <row r="449" spans="3:7">
      <c r="C449" s="70"/>
      <c r="D449" s="114">
        <v>30550</v>
      </c>
      <c r="E449" s="115">
        <v>0.16399999999999998</v>
      </c>
      <c r="F449" s="115">
        <v>0.10801761194029852</v>
      </c>
      <c r="G449" s="107">
        <f t="shared" si="6"/>
        <v>5.598238805970146E-2</v>
      </c>
    </row>
    <row r="450" spans="3:7">
      <c r="C450" s="70"/>
      <c r="D450" s="114">
        <v>30559</v>
      </c>
      <c r="E450" s="115">
        <v>0.14749999999999999</v>
      </c>
      <c r="F450" s="115">
        <v>0.10842223880597016</v>
      </c>
      <c r="G450" s="107">
        <f t="shared" si="6"/>
        <v>3.9077761194029836E-2</v>
      </c>
    </row>
    <row r="451" spans="3:7">
      <c r="C451" s="70"/>
      <c r="D451" s="114">
        <v>30566</v>
      </c>
      <c r="E451" s="115">
        <v>0.15</v>
      </c>
      <c r="F451" s="115">
        <v>0.10861174129353236</v>
      </c>
      <c r="G451" s="107">
        <f t="shared" si="6"/>
        <v>4.1388258706467632E-2</v>
      </c>
    </row>
    <row r="452" spans="3:7">
      <c r="C452" s="70"/>
      <c r="D452" s="114">
        <v>30573</v>
      </c>
      <c r="E452" s="115">
        <v>0.1578</v>
      </c>
      <c r="F452" s="115">
        <v>0.10891044776119403</v>
      </c>
      <c r="G452" s="107">
        <f t="shared" si="6"/>
        <v>4.8889552238805964E-2</v>
      </c>
    </row>
    <row r="453" spans="3:7">
      <c r="C453" s="70"/>
      <c r="D453" s="114">
        <v>30575</v>
      </c>
      <c r="E453" s="115">
        <v>0.15</v>
      </c>
      <c r="F453" s="115">
        <v>0.10902323383084576</v>
      </c>
      <c r="G453" s="107">
        <f t="shared" si="6"/>
        <v>4.097676616915423E-2</v>
      </c>
    </row>
    <row r="454" spans="3:7">
      <c r="C454" s="70"/>
      <c r="D454" s="114">
        <v>30578</v>
      </c>
      <c r="E454" s="115">
        <v>0.14499999999999999</v>
      </c>
      <c r="F454" s="115">
        <v>0.10906855721393034</v>
      </c>
      <c r="G454" s="107">
        <f t="shared" si="6"/>
        <v>3.5931442786069648E-2</v>
      </c>
    </row>
    <row r="455" spans="3:7">
      <c r="C455" s="70"/>
      <c r="D455" s="114">
        <v>30579</v>
      </c>
      <c r="E455" s="115">
        <v>0.16500000000000001</v>
      </c>
      <c r="F455" s="115">
        <v>0.10911064676616915</v>
      </c>
      <c r="G455" s="107">
        <f t="shared" si="6"/>
        <v>5.588935323383086E-2</v>
      </c>
    </row>
    <row r="456" spans="3:7">
      <c r="C456" s="70"/>
      <c r="D456" s="114">
        <v>30587</v>
      </c>
      <c r="E456" s="115">
        <v>0.14499999999999999</v>
      </c>
      <c r="F456" s="115">
        <v>0.10939835820895522</v>
      </c>
      <c r="G456" s="107">
        <f t="shared" si="6"/>
        <v>3.5601641791044775E-2</v>
      </c>
    </row>
    <row r="457" spans="3:7">
      <c r="C457" s="70"/>
      <c r="D457" s="114">
        <v>30588</v>
      </c>
      <c r="E457" s="115">
        <v>0.155</v>
      </c>
      <c r="F457" s="115">
        <v>0.10943825870646766</v>
      </c>
      <c r="G457" s="107">
        <f t="shared" si="6"/>
        <v>4.556174129353234E-2</v>
      </c>
    </row>
    <row r="458" spans="3:7">
      <c r="C458" s="70"/>
      <c r="D458" s="114">
        <v>30589</v>
      </c>
      <c r="E458" s="115">
        <v>0.1525</v>
      </c>
      <c r="F458" s="115">
        <v>0.1094797014925373</v>
      </c>
      <c r="G458" s="107">
        <f t="shared" si="6"/>
        <v>4.3020298507462695E-2</v>
      </c>
    </row>
    <row r="459" spans="3:7">
      <c r="C459" s="70"/>
      <c r="D459" s="114">
        <v>30589</v>
      </c>
      <c r="E459" s="115">
        <v>0.16149999999999998</v>
      </c>
      <c r="F459" s="115">
        <v>0.1094797014925373</v>
      </c>
      <c r="G459" s="107">
        <f t="shared" si="6"/>
        <v>5.2020298507462676E-2</v>
      </c>
    </row>
    <row r="460" spans="3:7">
      <c r="C460" s="70"/>
      <c r="D460" s="114">
        <v>30593</v>
      </c>
      <c r="E460" s="115">
        <v>0.14800000000000002</v>
      </c>
      <c r="F460" s="115">
        <v>0.10956910447761195</v>
      </c>
      <c r="G460" s="107">
        <f t="shared" si="6"/>
        <v>3.843089552238807E-2</v>
      </c>
    </row>
    <row r="461" spans="3:7">
      <c r="C461" s="70"/>
      <c r="D461" s="114">
        <v>30596</v>
      </c>
      <c r="E461" s="115">
        <v>0.16</v>
      </c>
      <c r="F461" s="115">
        <v>0.10966462686567166</v>
      </c>
      <c r="G461" s="107">
        <f t="shared" si="6"/>
        <v>5.0335373134328343E-2</v>
      </c>
    </row>
    <row r="462" spans="3:7">
      <c r="C462" s="70"/>
      <c r="D462" s="114">
        <v>30602</v>
      </c>
      <c r="E462" s="115">
        <v>0.1552</v>
      </c>
      <c r="F462" s="115">
        <v>0.10982616915422889</v>
      </c>
      <c r="G462" s="107">
        <f t="shared" si="6"/>
        <v>4.537383084577111E-2</v>
      </c>
    </row>
    <row r="463" spans="3:7">
      <c r="C463" s="70"/>
      <c r="D463" s="114">
        <v>30606</v>
      </c>
      <c r="E463" s="115">
        <v>0.155</v>
      </c>
      <c r="F463" s="115">
        <v>0.10993149253731345</v>
      </c>
      <c r="G463" s="107">
        <f t="shared" si="6"/>
        <v>4.506850746268655E-2</v>
      </c>
    </row>
    <row r="464" spans="3:7">
      <c r="C464" s="70"/>
      <c r="D464" s="114">
        <v>30607</v>
      </c>
      <c r="E464" s="115">
        <v>0.14499999999999999</v>
      </c>
      <c r="F464" s="115">
        <v>0.10998343283582088</v>
      </c>
      <c r="G464" s="107">
        <f t="shared" si="6"/>
        <v>3.5016567164179113E-2</v>
      </c>
    </row>
    <row r="465" spans="3:7">
      <c r="C465" s="70"/>
      <c r="D465" s="114">
        <v>30608</v>
      </c>
      <c r="E465" s="115">
        <v>0.16250000000000001</v>
      </c>
      <c r="F465" s="115">
        <v>0.11003502487562189</v>
      </c>
      <c r="G465" s="107">
        <f t="shared" si="6"/>
        <v>5.2464975124378116E-2</v>
      </c>
    </row>
    <row r="466" spans="3:7">
      <c r="C466" s="70"/>
      <c r="D466" s="114">
        <v>30608</v>
      </c>
      <c r="E466" s="115">
        <v>0.16500000000000001</v>
      </c>
      <c r="F466" s="115">
        <v>0.11003502487562189</v>
      </c>
      <c r="G466" s="107">
        <f t="shared" si="6"/>
        <v>5.4964975124378118E-2</v>
      </c>
    </row>
    <row r="467" spans="3:7">
      <c r="C467" s="70"/>
      <c r="D467" s="114">
        <v>30615</v>
      </c>
      <c r="E467" s="115">
        <v>0.15</v>
      </c>
      <c r="F467" s="115">
        <v>0.11033333333333331</v>
      </c>
      <c r="G467" s="107">
        <f t="shared" si="6"/>
        <v>3.9666666666666683E-2</v>
      </c>
    </row>
    <row r="468" spans="3:7">
      <c r="C468" s="70"/>
      <c r="D468" s="114">
        <v>30616</v>
      </c>
      <c r="E468" s="115">
        <v>0.152</v>
      </c>
      <c r="F468" s="115">
        <v>0.11039263681592036</v>
      </c>
      <c r="G468" s="107">
        <f t="shared" si="6"/>
        <v>4.1607363184079635E-2</v>
      </c>
    </row>
    <row r="469" spans="3:7">
      <c r="C469" s="70"/>
      <c r="D469" s="114">
        <v>30621</v>
      </c>
      <c r="E469" s="115">
        <v>0.16</v>
      </c>
      <c r="F469" s="115">
        <v>0.11058213930348251</v>
      </c>
      <c r="G469" s="107">
        <f t="shared" si="6"/>
        <v>4.941786069651749E-2</v>
      </c>
    </row>
    <row r="470" spans="3:7">
      <c r="C470" s="70"/>
      <c r="D470" s="114">
        <v>30629</v>
      </c>
      <c r="E470" s="115">
        <v>0.14899999999999999</v>
      </c>
      <c r="F470" s="115">
        <v>0.11090676616915421</v>
      </c>
      <c r="G470" s="107">
        <f t="shared" si="6"/>
        <v>3.8093233830845785E-2</v>
      </c>
    </row>
    <row r="471" spans="3:7">
      <c r="C471" s="70"/>
      <c r="D471" s="114">
        <v>30630</v>
      </c>
      <c r="E471" s="115">
        <v>0.14349999999999999</v>
      </c>
      <c r="F471" s="115">
        <v>0.11095696517412934</v>
      </c>
      <c r="G471" s="107">
        <f t="shared" si="6"/>
        <v>3.2543034825870648E-2</v>
      </c>
    </row>
    <row r="472" spans="3:7">
      <c r="C472" s="70"/>
      <c r="D472" s="114">
        <v>30643</v>
      </c>
      <c r="E472" s="115">
        <v>0.16</v>
      </c>
      <c r="F472" s="115">
        <v>0.1112786069651741</v>
      </c>
      <c r="G472" s="107">
        <f t="shared" si="6"/>
        <v>4.8721393034825908E-2</v>
      </c>
    </row>
    <row r="473" spans="3:7">
      <c r="C473" s="70"/>
      <c r="D473" s="114">
        <v>30643</v>
      </c>
      <c r="E473" s="115">
        <v>0.16149999999999998</v>
      </c>
      <c r="F473" s="115">
        <v>0.1112786069651741</v>
      </c>
      <c r="G473" s="107">
        <f t="shared" si="6"/>
        <v>5.0221393034825881E-2</v>
      </c>
    </row>
    <row r="474" spans="3:7">
      <c r="C474" s="70"/>
      <c r="D474" s="114">
        <v>30650</v>
      </c>
      <c r="E474" s="115">
        <v>0.15</v>
      </c>
      <c r="F474" s="115">
        <v>0.11139278606965169</v>
      </c>
      <c r="G474" s="107">
        <f t="shared" si="6"/>
        <v>3.86072139303483E-2</v>
      </c>
    </row>
    <row r="475" spans="3:7">
      <c r="C475" s="70"/>
      <c r="D475" s="114">
        <v>30655</v>
      </c>
      <c r="E475" s="115">
        <v>0.1525</v>
      </c>
      <c r="F475" s="115">
        <v>0.11149233830845767</v>
      </c>
      <c r="G475" s="107">
        <f t="shared" si="6"/>
        <v>4.1007661691542324E-2</v>
      </c>
    </row>
    <row r="476" spans="3:7">
      <c r="C476" s="70"/>
      <c r="D476" s="114">
        <v>30656</v>
      </c>
      <c r="E476" s="115">
        <v>0.1507</v>
      </c>
      <c r="F476" s="115">
        <v>0.11153467661691538</v>
      </c>
      <c r="G476" s="107">
        <f t="shared" si="6"/>
        <v>3.9165323383084621E-2</v>
      </c>
    </row>
    <row r="477" spans="3:7">
      <c r="C477" s="70"/>
      <c r="D477" s="114">
        <v>30658</v>
      </c>
      <c r="E477" s="115">
        <v>0.159</v>
      </c>
      <c r="F477" s="115">
        <v>0.11162333333333328</v>
      </c>
      <c r="G477" s="107">
        <f t="shared" si="6"/>
        <v>4.737666666666672E-2</v>
      </c>
    </row>
    <row r="478" spans="3:7">
      <c r="C478" s="70"/>
      <c r="D478" s="114">
        <v>30659</v>
      </c>
      <c r="E478" s="115">
        <v>0.14749999999999999</v>
      </c>
      <c r="F478" s="115">
        <v>0.1116698507462686</v>
      </c>
      <c r="G478" s="107">
        <f t="shared" si="6"/>
        <v>3.5830149253731389E-2</v>
      </c>
    </row>
    <row r="479" spans="3:7">
      <c r="C479" s="70"/>
      <c r="D479" s="114">
        <v>30662</v>
      </c>
      <c r="E479" s="115">
        <v>0.14499999999999999</v>
      </c>
      <c r="F479" s="115">
        <v>0.11172278606965171</v>
      </c>
      <c r="G479" s="107">
        <f t="shared" si="6"/>
        <v>3.3277213930348284E-2</v>
      </c>
    </row>
    <row r="480" spans="3:7">
      <c r="C480" s="70"/>
      <c r="D480" s="114">
        <v>30665</v>
      </c>
      <c r="E480" s="115">
        <v>0.15560000000000002</v>
      </c>
      <c r="F480" s="115">
        <v>0.11191930348258701</v>
      </c>
      <c r="G480" s="107">
        <f t="shared" si="6"/>
        <v>4.3680696517413006E-2</v>
      </c>
    </row>
    <row r="481" spans="3:7">
      <c r="C481" s="70"/>
      <c r="D481" s="114">
        <v>30669</v>
      </c>
      <c r="E481" s="115">
        <v>0.14800000000000002</v>
      </c>
      <c r="F481" s="115">
        <v>0.11205592039800986</v>
      </c>
      <c r="G481" s="107">
        <f t="shared" si="6"/>
        <v>3.5944079601990156E-2</v>
      </c>
    </row>
    <row r="482" spans="3:7">
      <c r="C482" s="70"/>
      <c r="D482" s="114">
        <v>30670</v>
      </c>
      <c r="E482" s="115">
        <v>0.1469</v>
      </c>
      <c r="F482" s="115">
        <v>0.11212825870646759</v>
      </c>
      <c r="G482" s="107">
        <f t="shared" si="6"/>
        <v>3.4771741293532415E-2</v>
      </c>
    </row>
    <row r="483" spans="3:7">
      <c r="C483" s="70"/>
      <c r="D483" s="114">
        <v>30670</v>
      </c>
      <c r="E483" s="115">
        <v>0.16</v>
      </c>
      <c r="F483" s="115">
        <v>0.11212825870646759</v>
      </c>
      <c r="G483" s="107">
        <f t="shared" si="6"/>
        <v>4.7871741293532416E-2</v>
      </c>
    </row>
    <row r="484" spans="3:7">
      <c r="C484" s="70"/>
      <c r="D484" s="114">
        <v>30670</v>
      </c>
      <c r="E484" s="115">
        <v>0.16250000000000001</v>
      </c>
      <c r="F484" s="115">
        <v>0.11212825870646759</v>
      </c>
      <c r="G484" s="107">
        <f t="shared" si="6"/>
        <v>5.0371741293532418E-2</v>
      </c>
    </row>
    <row r="485" spans="3:7">
      <c r="C485" s="70"/>
      <c r="D485" s="114">
        <v>30672</v>
      </c>
      <c r="E485" s="115">
        <v>0.14749999999999999</v>
      </c>
      <c r="F485" s="115">
        <v>0.11226681592039792</v>
      </c>
      <c r="G485" s="107">
        <f t="shared" si="6"/>
        <v>3.5233184079602076E-2</v>
      </c>
    </row>
    <row r="486" spans="3:7">
      <c r="C486" s="70"/>
      <c r="D486" s="114">
        <v>30672</v>
      </c>
      <c r="E486" s="115">
        <v>0.1575</v>
      </c>
      <c r="F486" s="115">
        <v>0.11226681592039792</v>
      </c>
      <c r="G486" s="107">
        <f t="shared" si="6"/>
        <v>4.5233184079602085E-2</v>
      </c>
    </row>
    <row r="487" spans="3:7">
      <c r="C487" s="70"/>
      <c r="D487" s="114">
        <v>30684</v>
      </c>
      <c r="E487" s="115">
        <v>0.14749999999999999</v>
      </c>
      <c r="F487" s="115">
        <v>0.11264442786069642</v>
      </c>
      <c r="G487" s="107">
        <f t="shared" si="6"/>
        <v>3.485557213930357E-2</v>
      </c>
    </row>
    <row r="488" spans="3:7">
      <c r="C488" s="70"/>
      <c r="D488" s="114">
        <v>30691</v>
      </c>
      <c r="E488" s="115">
        <v>0.159</v>
      </c>
      <c r="F488" s="115">
        <v>0.11292781094527353</v>
      </c>
      <c r="G488" s="107">
        <f t="shared" si="6"/>
        <v>4.6072189054726473E-2</v>
      </c>
    </row>
    <row r="489" spans="3:7">
      <c r="C489" s="70"/>
      <c r="D489" s="114">
        <v>30693</v>
      </c>
      <c r="E489" s="115">
        <v>0.156</v>
      </c>
      <c r="F489" s="115">
        <v>0.11303597014925365</v>
      </c>
      <c r="G489" s="107">
        <f t="shared" si="6"/>
        <v>4.2964029850746349E-2</v>
      </c>
    </row>
    <row r="490" spans="3:7">
      <c r="C490" s="70"/>
      <c r="D490" s="114">
        <v>30699</v>
      </c>
      <c r="E490" s="115">
        <v>0.13750000000000001</v>
      </c>
      <c r="F490" s="115">
        <v>0.11322786069651734</v>
      </c>
      <c r="G490" s="107">
        <f t="shared" si="6"/>
        <v>2.4272139303482668E-2</v>
      </c>
    </row>
    <row r="491" spans="3:7">
      <c r="C491" s="70"/>
      <c r="D491" s="114">
        <v>30700</v>
      </c>
      <c r="E491" s="115">
        <v>0.159</v>
      </c>
      <c r="F491" s="115">
        <v>0.11327417910447754</v>
      </c>
      <c r="G491" s="107">
        <f t="shared" ref="G491:G554" si="7">IF(E491="",NA(),E491-F491)</f>
        <v>4.5725820895522462E-2</v>
      </c>
    </row>
    <row r="492" spans="3:7">
      <c r="C492" s="70"/>
      <c r="D492" s="114">
        <v>30711</v>
      </c>
      <c r="E492" s="115">
        <v>0.161</v>
      </c>
      <c r="F492" s="115">
        <v>0.1136462686567164</v>
      </c>
      <c r="G492" s="107">
        <f t="shared" si="7"/>
        <v>4.7353731343283606E-2</v>
      </c>
    </row>
    <row r="493" spans="3:7">
      <c r="C493" s="70"/>
      <c r="D493" s="114">
        <v>30712</v>
      </c>
      <c r="E493" s="115">
        <v>0.1525</v>
      </c>
      <c r="F493" s="115">
        <v>0.11370437810945271</v>
      </c>
      <c r="G493" s="107">
        <f t="shared" si="7"/>
        <v>3.8795621890547291E-2</v>
      </c>
    </row>
    <row r="494" spans="3:7">
      <c r="C494" s="70"/>
      <c r="D494" s="114">
        <v>30713</v>
      </c>
      <c r="E494" s="115">
        <v>0.14800000000000002</v>
      </c>
      <c r="F494" s="115">
        <v>0.1137665671641791</v>
      </c>
      <c r="G494" s="107">
        <f t="shared" si="7"/>
        <v>3.4233432835820921E-2</v>
      </c>
    </row>
    <row r="495" spans="3:7">
      <c r="C495" s="70"/>
      <c r="D495" s="114">
        <v>30718</v>
      </c>
      <c r="E495" s="115">
        <v>0.13750000000000001</v>
      </c>
      <c r="F495" s="115">
        <v>0.11396094527363182</v>
      </c>
      <c r="G495" s="107">
        <f t="shared" si="7"/>
        <v>2.3539054726368192E-2</v>
      </c>
    </row>
    <row r="496" spans="3:7">
      <c r="C496" s="70"/>
      <c r="D496" s="114">
        <v>30718</v>
      </c>
      <c r="E496" s="115">
        <v>0.14749999999999999</v>
      </c>
      <c r="F496" s="115">
        <v>0.11396094527363182</v>
      </c>
      <c r="G496" s="107">
        <f t="shared" si="7"/>
        <v>3.3539054726368173E-2</v>
      </c>
    </row>
    <row r="497" spans="3:7">
      <c r="C497" s="70"/>
      <c r="D497" s="114">
        <v>30721</v>
      </c>
      <c r="E497" s="115">
        <v>0.1525</v>
      </c>
      <c r="F497" s="115">
        <v>0.11417064676616913</v>
      </c>
      <c r="G497" s="107">
        <f t="shared" si="7"/>
        <v>3.8329353233830868E-2</v>
      </c>
    </row>
    <row r="498" spans="3:7">
      <c r="C498" s="70"/>
      <c r="D498" s="114">
        <v>30727</v>
      </c>
      <c r="E498" s="115">
        <v>0.157</v>
      </c>
      <c r="F498" s="115">
        <v>0.11438079601990049</v>
      </c>
      <c r="G498" s="107">
        <f t="shared" si="7"/>
        <v>4.261920398009951E-2</v>
      </c>
    </row>
    <row r="499" spans="3:7">
      <c r="C499" s="70"/>
      <c r="D499" s="114">
        <v>30732</v>
      </c>
      <c r="E499" s="115">
        <v>0.15</v>
      </c>
      <c r="F499" s="115">
        <v>0.11453014925373133</v>
      </c>
      <c r="G499" s="107">
        <f t="shared" si="7"/>
        <v>3.5469850746268669E-2</v>
      </c>
    </row>
    <row r="500" spans="3:7">
      <c r="C500" s="70"/>
      <c r="D500" s="114">
        <v>30732</v>
      </c>
      <c r="E500" s="115">
        <v>0.15</v>
      </c>
      <c r="F500" s="115">
        <v>0.11453014925373133</v>
      </c>
      <c r="G500" s="107">
        <f t="shared" si="7"/>
        <v>3.5469850746268669E-2</v>
      </c>
    </row>
    <row r="501" spans="3:7">
      <c r="C501" s="70"/>
      <c r="D501" s="114">
        <v>30734</v>
      </c>
      <c r="E501" s="115">
        <v>0.14749999999999999</v>
      </c>
      <c r="F501" s="115">
        <v>0.11469154228855719</v>
      </c>
      <c r="G501" s="107">
        <f t="shared" si="7"/>
        <v>3.2808457711442807E-2</v>
      </c>
    </row>
    <row r="502" spans="3:7">
      <c r="C502" s="70"/>
      <c r="D502" s="114">
        <v>30740</v>
      </c>
      <c r="E502" s="115">
        <v>0.14499999999999999</v>
      </c>
      <c r="F502" s="115">
        <v>0.11504751243781092</v>
      </c>
      <c r="G502" s="107">
        <f t="shared" si="7"/>
        <v>2.9952487562189073E-2</v>
      </c>
    </row>
    <row r="503" spans="3:7">
      <c r="C503" s="70"/>
      <c r="D503" s="114">
        <v>30743</v>
      </c>
      <c r="E503" s="115">
        <v>0.14249999999999999</v>
      </c>
      <c r="F503" s="115">
        <v>0.11531527363184078</v>
      </c>
      <c r="G503" s="107">
        <f t="shared" si="7"/>
        <v>2.7184726368159204E-2</v>
      </c>
    </row>
    <row r="504" spans="3:7">
      <c r="C504" s="70"/>
      <c r="D504" s="114">
        <v>30761</v>
      </c>
      <c r="E504" s="115">
        <v>0.16</v>
      </c>
      <c r="F504" s="115">
        <v>0.11639288557213931</v>
      </c>
      <c r="G504" s="107">
        <f t="shared" si="7"/>
        <v>4.3607114427860694E-2</v>
      </c>
    </row>
    <row r="505" spans="3:7">
      <c r="C505" s="70"/>
      <c r="D505" s="114">
        <v>30764</v>
      </c>
      <c r="E505" s="115">
        <v>0.155</v>
      </c>
      <c r="F505" s="115">
        <v>0.11664412935323382</v>
      </c>
      <c r="G505" s="107">
        <f t="shared" si="7"/>
        <v>3.8355870646766183E-2</v>
      </c>
    </row>
    <row r="506" spans="3:7">
      <c r="C506" s="70"/>
      <c r="D506" s="114">
        <v>30767</v>
      </c>
      <c r="E506" s="115">
        <v>0.14710000000000001</v>
      </c>
      <c r="F506" s="115">
        <v>0.1167228358208955</v>
      </c>
      <c r="G506" s="107">
        <f t="shared" si="7"/>
        <v>3.0377164179104507E-2</v>
      </c>
    </row>
    <row r="507" spans="3:7">
      <c r="C507" s="70"/>
      <c r="D507" s="114">
        <v>30774</v>
      </c>
      <c r="E507" s="115">
        <v>0.155</v>
      </c>
      <c r="F507" s="115">
        <v>0.11711019900497509</v>
      </c>
      <c r="G507" s="107">
        <f t="shared" si="7"/>
        <v>3.7889800995024911E-2</v>
      </c>
    </row>
    <row r="508" spans="3:7">
      <c r="C508" s="70"/>
      <c r="D508" s="114">
        <v>30778</v>
      </c>
      <c r="E508" s="115">
        <v>0.1474</v>
      </c>
      <c r="F508" s="115">
        <v>0.11745497512437804</v>
      </c>
      <c r="G508" s="107">
        <f t="shared" si="7"/>
        <v>2.9945024875621964E-2</v>
      </c>
    </row>
    <row r="509" spans="3:7">
      <c r="C509" s="70"/>
      <c r="D509" s="114">
        <v>30783</v>
      </c>
      <c r="E509" s="115">
        <v>0.15720000000000001</v>
      </c>
      <c r="F509" s="115">
        <v>0.11771616915422881</v>
      </c>
      <c r="G509" s="107">
        <f t="shared" si="7"/>
        <v>3.9483830845771201E-2</v>
      </c>
    </row>
    <row r="510" spans="3:7">
      <c r="C510" s="70"/>
      <c r="D510" s="114">
        <v>30789</v>
      </c>
      <c r="E510" s="115">
        <v>0.15</v>
      </c>
      <c r="F510" s="115">
        <v>0.11804701492537302</v>
      </c>
      <c r="G510" s="107">
        <f t="shared" si="7"/>
        <v>3.1952985074626974E-2</v>
      </c>
    </row>
    <row r="511" spans="3:7">
      <c r="C511" s="70"/>
      <c r="D511" s="114">
        <v>30790</v>
      </c>
      <c r="E511" s="115">
        <v>0.16200000000000001</v>
      </c>
      <c r="F511" s="115">
        <v>0.11813323383084565</v>
      </c>
      <c r="G511" s="107">
        <f t="shared" si="7"/>
        <v>4.3866766169154359E-2</v>
      </c>
    </row>
    <row r="512" spans="3:7">
      <c r="C512" s="70"/>
      <c r="D512" s="114">
        <v>30797</v>
      </c>
      <c r="E512" s="115">
        <v>0.1464</v>
      </c>
      <c r="F512" s="115">
        <v>0.11847024875621874</v>
      </c>
      <c r="G512" s="107">
        <f t="shared" si="7"/>
        <v>2.7929751243781262E-2</v>
      </c>
    </row>
    <row r="513" spans="3:7">
      <c r="C513" s="70"/>
      <c r="D513" s="114">
        <v>30802</v>
      </c>
      <c r="E513" s="115">
        <v>0.14400000000000002</v>
      </c>
      <c r="F513" s="115">
        <v>0.11870999999999983</v>
      </c>
      <c r="G513" s="107">
        <f t="shared" si="7"/>
        <v>2.5290000000000187E-2</v>
      </c>
    </row>
    <row r="514" spans="3:7">
      <c r="C514" s="70"/>
      <c r="D514" s="114">
        <v>30818</v>
      </c>
      <c r="E514" s="115">
        <v>0.1469</v>
      </c>
      <c r="F514" s="115">
        <v>0.11981945273631828</v>
      </c>
      <c r="G514" s="107">
        <f t="shared" si="7"/>
        <v>2.7080547263681726E-2</v>
      </c>
    </row>
    <row r="515" spans="3:7">
      <c r="C515" s="70"/>
      <c r="D515" s="114">
        <v>30818</v>
      </c>
      <c r="E515" s="115">
        <v>0.15</v>
      </c>
      <c r="F515" s="115">
        <v>0.11981945273631828</v>
      </c>
      <c r="G515" s="107">
        <f t="shared" si="7"/>
        <v>3.0180547263681717E-2</v>
      </c>
    </row>
    <row r="516" spans="3:7">
      <c r="C516" s="70"/>
      <c r="D516" s="114">
        <v>30824</v>
      </c>
      <c r="E516" s="115">
        <v>0.14400000000000002</v>
      </c>
      <c r="F516" s="115">
        <v>0.12021223880597005</v>
      </c>
      <c r="G516" s="107">
        <f t="shared" si="7"/>
        <v>2.3787761194029963E-2</v>
      </c>
    </row>
    <row r="517" spans="3:7">
      <c r="C517" s="70"/>
      <c r="D517" s="114">
        <v>30831</v>
      </c>
      <c r="E517" s="115">
        <v>0.151</v>
      </c>
      <c r="F517" s="115">
        <v>0.12058522388059692</v>
      </c>
      <c r="G517" s="107">
        <f t="shared" si="7"/>
        <v>3.0414776119403075E-2</v>
      </c>
    </row>
    <row r="518" spans="3:7">
      <c r="C518" s="70"/>
      <c r="D518" s="114">
        <v>30846</v>
      </c>
      <c r="E518" s="115">
        <v>0.1525</v>
      </c>
      <c r="F518" s="115">
        <v>0.12150427860696505</v>
      </c>
      <c r="G518" s="107">
        <f t="shared" si="7"/>
        <v>3.0995721393034942E-2</v>
      </c>
    </row>
    <row r="519" spans="3:7">
      <c r="C519" s="70"/>
      <c r="D519" s="114">
        <v>30848</v>
      </c>
      <c r="E519" s="115">
        <v>0.156</v>
      </c>
      <c r="F519" s="115">
        <v>0.12166646766169142</v>
      </c>
      <c r="G519" s="107">
        <f t="shared" si="7"/>
        <v>3.4333532338308576E-2</v>
      </c>
    </row>
    <row r="520" spans="3:7">
      <c r="C520" s="70"/>
      <c r="D520" s="114">
        <v>30855</v>
      </c>
      <c r="E520" s="115">
        <v>0.16250000000000001</v>
      </c>
      <c r="F520" s="115">
        <v>0.12208278606965162</v>
      </c>
      <c r="G520" s="107">
        <f t="shared" si="7"/>
        <v>4.0417213930348389E-2</v>
      </c>
    </row>
    <row r="521" spans="3:7">
      <c r="C521" s="70"/>
      <c r="D521" s="114">
        <v>30862</v>
      </c>
      <c r="E521" s="115">
        <v>0.1525</v>
      </c>
      <c r="F521" s="115">
        <v>0.1225198507462686</v>
      </c>
      <c r="G521" s="107">
        <f t="shared" si="7"/>
        <v>2.9980149253731395E-2</v>
      </c>
    </row>
    <row r="522" spans="3:7">
      <c r="C522" s="70"/>
      <c r="D522" s="114">
        <v>30865</v>
      </c>
      <c r="E522" s="115">
        <v>0.13350000000000001</v>
      </c>
      <c r="F522" s="115">
        <v>0.12262631840796015</v>
      </c>
      <c r="G522" s="107">
        <f t="shared" si="7"/>
        <v>1.0873681592039858E-2</v>
      </c>
    </row>
    <row r="523" spans="3:7">
      <c r="C523" s="70"/>
      <c r="D523" s="114">
        <v>30873</v>
      </c>
      <c r="E523" s="115">
        <v>0.16</v>
      </c>
      <c r="F523" s="115">
        <v>0.12305019900497507</v>
      </c>
      <c r="G523" s="107">
        <f t="shared" si="7"/>
        <v>3.6949800995024928E-2</v>
      </c>
    </row>
    <row r="524" spans="3:7">
      <c r="C524" s="70"/>
      <c r="D524" s="114">
        <v>30875</v>
      </c>
      <c r="E524" s="115">
        <v>0.16500000000000001</v>
      </c>
      <c r="F524" s="115">
        <v>0.12321383084577112</v>
      </c>
      <c r="G524" s="107">
        <f t="shared" si="7"/>
        <v>4.1786169154228892E-2</v>
      </c>
    </row>
    <row r="525" spans="3:7">
      <c r="C525" s="70"/>
      <c r="D525" s="114">
        <v>30876</v>
      </c>
      <c r="E525" s="115">
        <v>0.16250000000000001</v>
      </c>
      <c r="F525" s="115">
        <v>0.12328412935323381</v>
      </c>
      <c r="G525" s="107">
        <f t="shared" si="7"/>
        <v>3.9215870646766196E-2</v>
      </c>
    </row>
    <row r="526" spans="3:7">
      <c r="C526" s="70"/>
      <c r="D526" s="114">
        <v>30880</v>
      </c>
      <c r="E526" s="115">
        <v>0.1414</v>
      </c>
      <c r="F526" s="115">
        <v>0.12345243781094523</v>
      </c>
      <c r="G526" s="107">
        <f t="shared" si="7"/>
        <v>1.7947562189054772E-2</v>
      </c>
    </row>
    <row r="527" spans="3:7">
      <c r="C527" s="70"/>
      <c r="D527" s="114">
        <v>30881</v>
      </c>
      <c r="E527" s="115">
        <v>0.153</v>
      </c>
      <c r="F527" s="115">
        <v>0.12353472636815918</v>
      </c>
      <c r="G527" s="107">
        <f t="shared" si="7"/>
        <v>2.9465273631840816E-2</v>
      </c>
    </row>
    <row r="528" spans="3:7">
      <c r="C528" s="70"/>
      <c r="D528" s="114">
        <v>30881</v>
      </c>
      <c r="E528" s="115">
        <v>0.155</v>
      </c>
      <c r="F528" s="115">
        <v>0.12353472636815918</v>
      </c>
      <c r="G528" s="107">
        <f t="shared" si="7"/>
        <v>3.1465273631840818E-2</v>
      </c>
    </row>
    <row r="529" spans="3:7">
      <c r="C529" s="70"/>
      <c r="D529" s="114">
        <v>30882</v>
      </c>
      <c r="E529" s="115">
        <v>0.14300000000000002</v>
      </c>
      <c r="F529" s="115">
        <v>0.12361865671641789</v>
      </c>
      <c r="G529" s="107">
        <f t="shared" si="7"/>
        <v>1.9381343283582125E-2</v>
      </c>
    </row>
    <row r="530" spans="3:7">
      <c r="C530" s="70"/>
      <c r="D530" s="114">
        <v>30887</v>
      </c>
      <c r="E530" s="115">
        <v>0.16789999999999999</v>
      </c>
      <c r="F530" s="115">
        <v>0.12387363184079604</v>
      </c>
      <c r="G530" s="107">
        <f t="shared" si="7"/>
        <v>4.4026368159203952E-2</v>
      </c>
    </row>
    <row r="531" spans="3:7">
      <c r="C531" s="70"/>
      <c r="D531" s="114">
        <v>30894</v>
      </c>
      <c r="E531" s="115">
        <v>0.16</v>
      </c>
      <c r="F531" s="115">
        <v>0.12423358208955232</v>
      </c>
      <c r="G531" s="107">
        <f t="shared" si="7"/>
        <v>3.5766417910447684E-2</v>
      </c>
    </row>
    <row r="532" spans="3:7">
      <c r="C532" s="70"/>
      <c r="D532" s="114">
        <v>30897</v>
      </c>
      <c r="E532" s="115">
        <v>0.14249999999999999</v>
      </c>
      <c r="F532" s="115">
        <v>0.12437895522388068</v>
      </c>
      <c r="G532" s="107">
        <f t="shared" si="7"/>
        <v>1.8121044776119311E-2</v>
      </c>
    </row>
    <row r="533" spans="3:7">
      <c r="C533" s="70"/>
      <c r="D533" s="114">
        <v>30911</v>
      </c>
      <c r="E533" s="115">
        <v>0.14300000000000002</v>
      </c>
      <c r="F533" s="115">
        <v>0.12483587064676623</v>
      </c>
      <c r="G533" s="107">
        <f t="shared" si="7"/>
        <v>1.8164129353233791E-2</v>
      </c>
    </row>
    <row r="534" spans="3:7">
      <c r="C534" s="70"/>
      <c r="D534" s="114">
        <v>30914</v>
      </c>
      <c r="E534" s="115">
        <v>0.15</v>
      </c>
      <c r="F534" s="115">
        <v>0.12486920398009956</v>
      </c>
      <c r="G534" s="107">
        <f t="shared" si="7"/>
        <v>2.5130796019900439E-2</v>
      </c>
    </row>
    <row r="535" spans="3:7">
      <c r="C535" s="70"/>
      <c r="D535" s="114">
        <v>30921</v>
      </c>
      <c r="E535" s="115">
        <v>0.16300000000000001</v>
      </c>
      <c r="F535" s="115">
        <v>0.1250251243781095</v>
      </c>
      <c r="G535" s="107">
        <f t="shared" si="7"/>
        <v>3.7974875621890503E-2</v>
      </c>
    </row>
    <row r="536" spans="3:7">
      <c r="C536" s="70"/>
      <c r="D536" s="114">
        <v>30925</v>
      </c>
      <c r="E536" s="115">
        <v>0.1555</v>
      </c>
      <c r="F536" s="115">
        <v>0.12517840796019905</v>
      </c>
      <c r="G536" s="107">
        <f t="shared" si="7"/>
        <v>3.0321592039800949E-2</v>
      </c>
    </row>
    <row r="537" spans="3:7">
      <c r="C537" s="70"/>
      <c r="D537" s="114">
        <v>30931</v>
      </c>
      <c r="E537" s="115">
        <v>0.16</v>
      </c>
      <c r="F537" s="115">
        <v>0.12529965174129359</v>
      </c>
      <c r="G537" s="107">
        <f t="shared" si="7"/>
        <v>3.4700348258706409E-2</v>
      </c>
    </row>
    <row r="538" spans="3:7">
      <c r="C538" s="70"/>
      <c r="D538" s="114">
        <v>30935</v>
      </c>
      <c r="E538" s="115">
        <v>0.14749999999999999</v>
      </c>
      <c r="F538" s="115">
        <v>0.1253669651741294</v>
      </c>
      <c r="G538" s="107">
        <f t="shared" si="7"/>
        <v>2.213303482587059E-2</v>
      </c>
    </row>
    <row r="539" spans="3:7">
      <c r="C539" s="70"/>
      <c r="D539" s="114">
        <v>30938</v>
      </c>
      <c r="E539" s="115">
        <v>0.15</v>
      </c>
      <c r="F539" s="115">
        <v>0.12545582089552243</v>
      </c>
      <c r="G539" s="107">
        <f t="shared" si="7"/>
        <v>2.4544179104477565E-2</v>
      </c>
    </row>
    <row r="540" spans="3:7">
      <c r="C540" s="70"/>
      <c r="D540" s="114">
        <v>30942</v>
      </c>
      <c r="E540" s="115">
        <v>0.17379999999999998</v>
      </c>
      <c r="F540" s="115">
        <v>0.12550771144278614</v>
      </c>
      <c r="G540" s="107">
        <f t="shared" si="7"/>
        <v>4.8292288557213847E-2</v>
      </c>
    </row>
    <row r="541" spans="3:7">
      <c r="C541" s="70"/>
      <c r="D541" s="114">
        <v>30951</v>
      </c>
      <c r="E541" s="115">
        <v>0.14499999999999999</v>
      </c>
      <c r="F541" s="115">
        <v>0.12565467661691548</v>
      </c>
      <c r="G541" s="107">
        <f t="shared" si="7"/>
        <v>1.9345323383084506E-2</v>
      </c>
    </row>
    <row r="542" spans="3:7">
      <c r="C542" s="70"/>
      <c r="D542" s="114">
        <v>30953</v>
      </c>
      <c r="E542" s="115">
        <v>0.15</v>
      </c>
      <c r="F542" s="115">
        <v>0.12568154228855727</v>
      </c>
      <c r="G542" s="107">
        <f t="shared" si="7"/>
        <v>2.4318457711442726E-2</v>
      </c>
    </row>
    <row r="543" spans="3:7">
      <c r="C543" s="70"/>
      <c r="D543" s="114">
        <v>30953</v>
      </c>
      <c r="E543" s="115">
        <v>0.16250000000000001</v>
      </c>
      <c r="F543" s="115">
        <v>0.12568154228855727</v>
      </c>
      <c r="G543" s="107">
        <f t="shared" si="7"/>
        <v>3.6818457711442737E-2</v>
      </c>
    </row>
    <row r="544" spans="3:7">
      <c r="C544" s="70"/>
      <c r="D544" s="114">
        <v>30964</v>
      </c>
      <c r="E544" s="115">
        <v>0.14749999999999999</v>
      </c>
      <c r="F544" s="115">
        <v>0.12577074626865678</v>
      </c>
      <c r="G544" s="107">
        <f t="shared" si="7"/>
        <v>2.1729253731343212E-2</v>
      </c>
    </row>
    <row r="545" spans="3:7">
      <c r="C545" s="70"/>
      <c r="D545" s="114">
        <v>30967</v>
      </c>
      <c r="E545" s="115">
        <v>0.156</v>
      </c>
      <c r="F545" s="115">
        <v>0.12581343283582094</v>
      </c>
      <c r="G545" s="107">
        <f t="shared" si="7"/>
        <v>3.0186567164179057E-2</v>
      </c>
    </row>
    <row r="546" spans="3:7">
      <c r="C546" s="70"/>
      <c r="D546" s="114">
        <v>30977</v>
      </c>
      <c r="E546" s="115">
        <v>0.15</v>
      </c>
      <c r="F546" s="115">
        <v>0.12583129353233835</v>
      </c>
      <c r="G546" s="107">
        <f t="shared" si="7"/>
        <v>2.4168706467661644E-2</v>
      </c>
    </row>
    <row r="547" spans="3:7">
      <c r="C547" s="70"/>
      <c r="D547" s="114">
        <v>30981</v>
      </c>
      <c r="E547" s="115">
        <v>0.16399999999999998</v>
      </c>
      <c r="F547" s="115">
        <v>0.12579810945273634</v>
      </c>
      <c r="G547" s="107">
        <f t="shared" si="7"/>
        <v>3.8201890547263639E-2</v>
      </c>
    </row>
    <row r="548" spans="3:7">
      <c r="C548" s="70"/>
      <c r="D548" s="114">
        <v>30986</v>
      </c>
      <c r="E548" s="115">
        <v>0.16250000000000001</v>
      </c>
      <c r="F548" s="115">
        <v>0.12577751243781096</v>
      </c>
      <c r="G548" s="107">
        <f t="shared" si="7"/>
        <v>3.6722487562189043E-2</v>
      </c>
    </row>
    <row r="549" spans="3:7">
      <c r="C549" s="70"/>
      <c r="D549" s="114">
        <v>30993</v>
      </c>
      <c r="E549" s="115">
        <v>0.156</v>
      </c>
      <c r="F549" s="115">
        <v>0.12575393034825869</v>
      </c>
      <c r="G549" s="107">
        <f t="shared" si="7"/>
        <v>3.0246069651741314E-2</v>
      </c>
    </row>
    <row r="550" spans="3:7">
      <c r="C550" s="70"/>
      <c r="D550" s="114">
        <v>30995</v>
      </c>
      <c r="E550" s="115">
        <v>0.16</v>
      </c>
      <c r="F550" s="115">
        <v>0.12575636815920394</v>
      </c>
      <c r="G550" s="107">
        <f t="shared" si="7"/>
        <v>3.4243631840796068E-2</v>
      </c>
    </row>
    <row r="551" spans="3:7">
      <c r="C551" s="70"/>
      <c r="D551" s="114">
        <v>31000</v>
      </c>
      <c r="E551" s="115">
        <v>0.1575</v>
      </c>
      <c r="F551" s="115">
        <v>0.12576398009950246</v>
      </c>
      <c r="G551" s="107">
        <f t="shared" si="7"/>
        <v>3.1736019900497542E-2</v>
      </c>
    </row>
    <row r="552" spans="3:7">
      <c r="C552" s="70"/>
      <c r="D552" s="114">
        <v>31006</v>
      </c>
      <c r="E552" s="115">
        <v>0.1525</v>
      </c>
      <c r="F552" s="115">
        <v>0.12574497512437807</v>
      </c>
      <c r="G552" s="107">
        <f t="shared" si="7"/>
        <v>2.6755024875621924E-2</v>
      </c>
    </row>
    <row r="553" spans="3:7">
      <c r="C553" s="70"/>
      <c r="D553" s="114">
        <v>31006</v>
      </c>
      <c r="E553" s="115">
        <v>0.15920000000000001</v>
      </c>
      <c r="F553" s="115">
        <v>0.12574497512437807</v>
      </c>
      <c r="G553" s="107">
        <f t="shared" si="7"/>
        <v>3.3455024875621936E-2</v>
      </c>
    </row>
    <row r="554" spans="3:7">
      <c r="C554" s="70"/>
      <c r="D554" s="114">
        <v>31009</v>
      </c>
      <c r="E554" s="115">
        <v>0.15</v>
      </c>
      <c r="F554" s="115">
        <v>0.12571044776119397</v>
      </c>
      <c r="G554" s="107">
        <f t="shared" si="7"/>
        <v>2.4289552238806023E-2</v>
      </c>
    </row>
    <row r="555" spans="3:7">
      <c r="C555" s="70"/>
      <c r="D555" s="114">
        <v>31014</v>
      </c>
      <c r="E555" s="115">
        <v>0.16149999999999998</v>
      </c>
      <c r="F555" s="115">
        <v>0.12564646766169152</v>
      </c>
      <c r="G555" s="107">
        <f t="shared" ref="G555:G618" si="8">IF(E555="",NA(),E555-F555)</f>
        <v>3.5853532338308458E-2</v>
      </c>
    </row>
    <row r="556" spans="3:7">
      <c r="C556" s="70"/>
      <c r="D556" s="114">
        <v>31019</v>
      </c>
      <c r="E556" s="115">
        <v>0.158</v>
      </c>
      <c r="F556" s="115">
        <v>0.12559587064676611</v>
      </c>
      <c r="G556" s="107">
        <f t="shared" si="8"/>
        <v>3.240412935323389E-2</v>
      </c>
    </row>
    <row r="557" spans="3:7">
      <c r="C557" s="70"/>
      <c r="D557" s="114">
        <v>31020</v>
      </c>
      <c r="E557" s="115">
        <v>0.16500000000000001</v>
      </c>
      <c r="F557" s="115">
        <v>0.12557467661691538</v>
      </c>
      <c r="G557" s="107">
        <f t="shared" si="8"/>
        <v>3.9425323383084632E-2</v>
      </c>
    </row>
    <row r="558" spans="3:7">
      <c r="C558" s="70"/>
      <c r="D558" s="114">
        <v>31034</v>
      </c>
      <c r="E558" s="115">
        <v>0.16399999999999998</v>
      </c>
      <c r="F558" s="115">
        <v>0.12531492537313435</v>
      </c>
      <c r="G558" s="107">
        <f t="shared" si="8"/>
        <v>3.8685074626865629E-2</v>
      </c>
    </row>
    <row r="559" spans="3:7">
      <c r="C559" s="70"/>
      <c r="D559" s="114">
        <v>31035</v>
      </c>
      <c r="E559" s="115">
        <v>0.14749999999999999</v>
      </c>
      <c r="F559" s="115">
        <v>0.12527920398009948</v>
      </c>
      <c r="G559" s="107">
        <f t="shared" si="8"/>
        <v>2.2220796019900513E-2</v>
      </c>
    </row>
    <row r="560" spans="3:7">
      <c r="C560" s="70"/>
      <c r="D560" s="114">
        <v>31035</v>
      </c>
      <c r="E560" s="115">
        <v>0.15</v>
      </c>
      <c r="F560" s="115">
        <v>0.12527920398009948</v>
      </c>
      <c r="G560" s="107">
        <f t="shared" si="8"/>
        <v>2.4720796019900515E-2</v>
      </c>
    </row>
    <row r="561" spans="3:7">
      <c r="C561" s="70"/>
      <c r="D561" s="114">
        <v>31036</v>
      </c>
      <c r="E561" s="115">
        <v>0.16</v>
      </c>
      <c r="F561" s="115">
        <v>0.12524398009950249</v>
      </c>
      <c r="G561" s="107">
        <f t="shared" si="8"/>
        <v>3.4756019900497509E-2</v>
      </c>
    </row>
    <row r="562" spans="3:7">
      <c r="C562" s="70"/>
      <c r="D562" s="114">
        <v>31044</v>
      </c>
      <c r="E562" s="115">
        <v>0.16</v>
      </c>
      <c r="F562" s="115">
        <v>0.12502999999999995</v>
      </c>
      <c r="G562" s="107">
        <f t="shared" si="8"/>
        <v>3.4970000000000057E-2</v>
      </c>
    </row>
    <row r="563" spans="3:7">
      <c r="C563" s="70"/>
      <c r="D563" s="114">
        <v>31050</v>
      </c>
      <c r="E563" s="115">
        <v>0.14749999999999999</v>
      </c>
      <c r="F563" s="115">
        <v>0.12491791044776115</v>
      </c>
      <c r="G563" s="107">
        <f t="shared" si="8"/>
        <v>2.2582089552238838E-2</v>
      </c>
    </row>
    <row r="564" spans="3:7">
      <c r="C564" s="70"/>
      <c r="D564" s="114">
        <v>31057</v>
      </c>
      <c r="E564" s="115">
        <v>0.1575</v>
      </c>
      <c r="F564" s="115">
        <v>0.1246833333333333</v>
      </c>
      <c r="G564" s="107">
        <f t="shared" si="8"/>
        <v>3.2816666666666702E-2</v>
      </c>
    </row>
    <row r="565" spans="3:7">
      <c r="C565" s="70"/>
      <c r="D565" s="114">
        <v>31058</v>
      </c>
      <c r="E565" s="115">
        <v>0.16300000000000001</v>
      </c>
      <c r="F565" s="115">
        <v>0.12463990049751239</v>
      </c>
      <c r="G565" s="107">
        <f t="shared" si="8"/>
        <v>3.8360099502487616E-2</v>
      </c>
    </row>
    <row r="566" spans="3:7">
      <c r="C566" s="70"/>
      <c r="D566" s="114">
        <v>31070</v>
      </c>
      <c r="E566" s="115">
        <v>0.158</v>
      </c>
      <c r="F566" s="115">
        <v>0.12434343283582085</v>
      </c>
      <c r="G566" s="107">
        <f t="shared" si="8"/>
        <v>3.3656567164179155E-2</v>
      </c>
    </row>
    <row r="567" spans="3:7">
      <c r="C567" s="70"/>
      <c r="D567" s="114">
        <v>31071</v>
      </c>
      <c r="E567" s="115">
        <v>0.15820000000000001</v>
      </c>
      <c r="F567" s="115">
        <v>0.12427412935323379</v>
      </c>
      <c r="G567" s="107">
        <f t="shared" si="8"/>
        <v>3.3925870646766221E-2</v>
      </c>
    </row>
    <row r="568" spans="3:7">
      <c r="C568" s="70"/>
      <c r="D568" s="114">
        <v>31072</v>
      </c>
      <c r="E568" s="115">
        <v>0.16750000000000001</v>
      </c>
      <c r="F568" s="115">
        <v>0.12420134328358205</v>
      </c>
      <c r="G568" s="107">
        <f t="shared" si="8"/>
        <v>4.3298656716417958E-2</v>
      </c>
    </row>
    <row r="569" spans="3:7">
      <c r="C569" s="70"/>
      <c r="D569" s="114">
        <v>31077</v>
      </c>
      <c r="E569" s="115">
        <v>0.14899999999999999</v>
      </c>
      <c r="F569" s="115">
        <v>0.12398323383084575</v>
      </c>
      <c r="G569" s="107">
        <f t="shared" si="8"/>
        <v>2.5016766169154242E-2</v>
      </c>
    </row>
    <row r="570" spans="3:7">
      <c r="C570" s="70"/>
      <c r="D570" s="114">
        <v>31078</v>
      </c>
      <c r="E570" s="115">
        <v>0.14749999999999999</v>
      </c>
      <c r="F570" s="115">
        <v>0.12391995024875621</v>
      </c>
      <c r="G570" s="107">
        <f t="shared" si="8"/>
        <v>2.3580049751243781E-2</v>
      </c>
    </row>
    <row r="571" spans="3:7">
      <c r="C571" s="70"/>
      <c r="D571" s="114">
        <v>31086</v>
      </c>
      <c r="E571" s="115">
        <v>0.1447</v>
      </c>
      <c r="F571" s="115">
        <v>0.12355084577114424</v>
      </c>
      <c r="G571" s="107">
        <f t="shared" si="8"/>
        <v>2.1149154228855757E-2</v>
      </c>
    </row>
    <row r="572" spans="3:7">
      <c r="C572" s="70"/>
      <c r="D572" s="114">
        <v>31107</v>
      </c>
      <c r="E572" s="115">
        <v>0.1384</v>
      </c>
      <c r="F572" s="115">
        <v>0.12308562189054725</v>
      </c>
      <c r="G572" s="107">
        <f t="shared" si="8"/>
        <v>1.5314378109452742E-2</v>
      </c>
    </row>
    <row r="573" spans="3:7">
      <c r="C573" s="70"/>
      <c r="D573" s="114">
        <v>31114</v>
      </c>
      <c r="E573" s="115">
        <v>0.16850000000000001</v>
      </c>
      <c r="F573" s="115">
        <v>0.12287636815920398</v>
      </c>
      <c r="G573" s="107">
        <f t="shared" si="8"/>
        <v>4.5623631840796028E-2</v>
      </c>
    </row>
    <row r="574" spans="3:7">
      <c r="C574" s="70"/>
      <c r="D574" s="114">
        <v>31120</v>
      </c>
      <c r="E574" s="115">
        <v>0.155</v>
      </c>
      <c r="F574" s="115">
        <v>0.12260597014925378</v>
      </c>
      <c r="G574" s="107">
        <f t="shared" si="8"/>
        <v>3.2394029850746214E-2</v>
      </c>
    </row>
    <row r="575" spans="3:7">
      <c r="C575" s="70"/>
      <c r="D575" s="114">
        <v>31121</v>
      </c>
      <c r="E575" s="115">
        <v>0.15620000000000001</v>
      </c>
      <c r="F575" s="115">
        <v>0.12260597014925378</v>
      </c>
      <c r="G575" s="107">
        <f t="shared" si="8"/>
        <v>3.3594029850746221E-2</v>
      </c>
    </row>
    <row r="576" spans="3:7">
      <c r="C576" s="70"/>
      <c r="D576" s="114">
        <v>31135</v>
      </c>
      <c r="E576" s="115">
        <v>0.15620000000000001</v>
      </c>
      <c r="F576" s="115">
        <v>0.12174950248756225</v>
      </c>
      <c r="G576" s="107">
        <f t="shared" si="8"/>
        <v>3.4450497512437755E-2</v>
      </c>
    </row>
    <row r="577" spans="3:7">
      <c r="C577" s="70"/>
      <c r="D577" s="114">
        <v>31140</v>
      </c>
      <c r="E577" s="115">
        <v>0.14599999999999999</v>
      </c>
      <c r="F577" s="115">
        <v>0.1214385572139304</v>
      </c>
      <c r="G577" s="107">
        <f t="shared" si="8"/>
        <v>2.4561442786069587E-2</v>
      </c>
    </row>
    <row r="578" spans="3:7">
      <c r="C578" s="70"/>
      <c r="D578" s="114">
        <v>31146</v>
      </c>
      <c r="E578" s="115">
        <v>0.155</v>
      </c>
      <c r="F578" s="115">
        <v>0.1211296019900498</v>
      </c>
      <c r="G578" s="107">
        <f t="shared" si="8"/>
        <v>3.3870398009950203E-2</v>
      </c>
    </row>
    <row r="579" spans="3:7">
      <c r="C579" s="70"/>
      <c r="D579" s="114">
        <v>31153</v>
      </c>
      <c r="E579" s="115">
        <v>0.157</v>
      </c>
      <c r="F579" s="115">
        <v>0.12063840796019901</v>
      </c>
      <c r="G579" s="107">
        <f t="shared" si="8"/>
        <v>3.6361592039800994E-2</v>
      </c>
    </row>
    <row r="580" spans="3:7">
      <c r="C580" s="70"/>
      <c r="D580" s="114">
        <v>31159</v>
      </c>
      <c r="E580" s="115">
        <v>0.14000000000000001</v>
      </c>
      <c r="F580" s="115">
        <v>0.12022537313432836</v>
      </c>
      <c r="G580" s="107">
        <f t="shared" si="8"/>
        <v>1.9774626865671649E-2</v>
      </c>
    </row>
    <row r="581" spans="3:7">
      <c r="C581" s="70"/>
      <c r="D581" s="114">
        <v>31163</v>
      </c>
      <c r="E581" s="115">
        <v>0.155</v>
      </c>
      <c r="F581" s="115">
        <v>0.11985303482587066</v>
      </c>
      <c r="G581" s="107">
        <f t="shared" si="8"/>
        <v>3.5146965174129338E-2</v>
      </c>
    </row>
    <row r="582" spans="3:7">
      <c r="C582" s="70"/>
      <c r="D582" s="114">
        <v>31166</v>
      </c>
      <c r="E582" s="115">
        <v>0.15</v>
      </c>
      <c r="F582" s="115">
        <v>0.11975273631840798</v>
      </c>
      <c r="G582" s="107">
        <f t="shared" si="8"/>
        <v>3.0247263681592015E-2</v>
      </c>
    </row>
    <row r="583" spans="3:7">
      <c r="C583" s="70"/>
      <c r="D583" s="114">
        <v>31169</v>
      </c>
      <c r="E583" s="115">
        <v>0.14679999999999999</v>
      </c>
      <c r="F583" s="115">
        <v>0.1194352736318408</v>
      </c>
      <c r="G583" s="107">
        <f t="shared" si="8"/>
        <v>2.736472636815919E-2</v>
      </c>
    </row>
    <row r="584" spans="3:7">
      <c r="C584" s="70"/>
      <c r="D584" s="114">
        <v>31175</v>
      </c>
      <c r="E584" s="115">
        <v>0.15620000000000001</v>
      </c>
      <c r="F584" s="115">
        <v>0.11897696517412937</v>
      </c>
      <c r="G584" s="107">
        <f t="shared" si="8"/>
        <v>3.7223034825870638E-2</v>
      </c>
    </row>
    <row r="585" spans="3:7">
      <c r="C585" s="70"/>
      <c r="D585" s="114">
        <v>31177</v>
      </c>
      <c r="E585" s="115">
        <v>0.16500000000000001</v>
      </c>
      <c r="F585" s="115">
        <v>0.11875557213930349</v>
      </c>
      <c r="G585" s="107">
        <f t="shared" si="8"/>
        <v>4.6244427860696519E-2</v>
      </c>
    </row>
    <row r="586" spans="3:7">
      <c r="C586" s="70"/>
      <c r="D586" s="114">
        <v>31196</v>
      </c>
      <c r="E586" s="115">
        <v>0.14610000000000001</v>
      </c>
      <c r="F586" s="115">
        <v>0.11739955223880605</v>
      </c>
      <c r="G586" s="107">
        <f t="shared" si="8"/>
        <v>2.8700447761193959E-2</v>
      </c>
    </row>
    <row r="587" spans="3:7">
      <c r="C587" s="70"/>
      <c r="D587" s="114">
        <v>31198</v>
      </c>
      <c r="E587" s="115">
        <v>0.16</v>
      </c>
      <c r="F587" s="115">
        <v>0.11716164179104484</v>
      </c>
      <c r="G587" s="107">
        <f t="shared" si="8"/>
        <v>4.2838358208955166E-2</v>
      </c>
    </row>
    <row r="588" spans="3:7">
      <c r="C588" s="70"/>
      <c r="D588" s="114">
        <v>31212</v>
      </c>
      <c r="E588" s="115">
        <v>0.155</v>
      </c>
      <c r="F588" s="115">
        <v>0.11613323383084585</v>
      </c>
      <c r="G588" s="107">
        <f t="shared" si="8"/>
        <v>3.8866766169154146E-2</v>
      </c>
    </row>
    <row r="589" spans="3:7">
      <c r="C589" s="70"/>
      <c r="D589" s="114">
        <v>31237</v>
      </c>
      <c r="E589" s="115">
        <v>0.15</v>
      </c>
      <c r="F589" s="115">
        <v>0.11450885572139305</v>
      </c>
      <c r="G589" s="107">
        <f t="shared" si="8"/>
        <v>3.5491144278606945E-2</v>
      </c>
    </row>
    <row r="590" spans="3:7">
      <c r="C590" s="70"/>
      <c r="D590" s="114">
        <v>31244</v>
      </c>
      <c r="E590" s="115">
        <v>0.14499999999999999</v>
      </c>
      <c r="F590" s="115">
        <v>0.11397587064676619</v>
      </c>
      <c r="G590" s="107">
        <f t="shared" si="8"/>
        <v>3.1024129353233801E-2</v>
      </c>
    </row>
    <row r="591" spans="3:7">
      <c r="C591" s="70"/>
      <c r="D591" s="114">
        <v>31254</v>
      </c>
      <c r="E591" s="115">
        <v>0.14499999999999999</v>
      </c>
      <c r="F591" s="115">
        <v>0.11330522388059704</v>
      </c>
      <c r="G591" s="107">
        <f t="shared" si="8"/>
        <v>3.1694776119402954E-2</v>
      </c>
    </row>
    <row r="592" spans="3:7">
      <c r="C592" s="70"/>
      <c r="D592" s="114">
        <v>31261</v>
      </c>
      <c r="E592" s="115">
        <v>0.14800000000000002</v>
      </c>
      <c r="F592" s="115">
        <v>0.11293751243781097</v>
      </c>
      <c r="G592" s="107">
        <f t="shared" si="8"/>
        <v>3.5062487562189049E-2</v>
      </c>
    </row>
    <row r="593" spans="3:7">
      <c r="C593" s="70"/>
      <c r="D593" s="114">
        <v>31266</v>
      </c>
      <c r="E593" s="115">
        <v>0.15</v>
      </c>
      <c r="F593" s="115">
        <v>0.11271686567164182</v>
      </c>
      <c r="G593" s="107">
        <f t="shared" si="8"/>
        <v>3.728313432835817E-2</v>
      </c>
    </row>
    <row r="594" spans="3:7">
      <c r="C594" s="70"/>
      <c r="D594" s="114">
        <v>31287</v>
      </c>
      <c r="E594" s="115">
        <v>0.14249999999999999</v>
      </c>
      <c r="F594" s="115">
        <v>0.1115394029850746</v>
      </c>
      <c r="G594" s="107">
        <f t="shared" si="8"/>
        <v>3.0960597014925387E-2</v>
      </c>
    </row>
    <row r="595" spans="3:7">
      <c r="C595" s="70"/>
      <c r="D595" s="114">
        <v>31287</v>
      </c>
      <c r="E595" s="115">
        <v>0.155</v>
      </c>
      <c r="F595" s="115">
        <v>0.1115394029850746</v>
      </c>
      <c r="G595" s="107">
        <f t="shared" si="8"/>
        <v>4.3460597014925398E-2</v>
      </c>
    </row>
    <row r="596" spans="3:7">
      <c r="C596" s="70"/>
      <c r="D596" s="114">
        <v>31288</v>
      </c>
      <c r="E596" s="115">
        <v>0.14499999999999999</v>
      </c>
      <c r="F596" s="115">
        <v>0.11147875621890543</v>
      </c>
      <c r="G596" s="107">
        <f t="shared" si="8"/>
        <v>3.3521243781094556E-2</v>
      </c>
    </row>
    <row r="597" spans="3:7">
      <c r="C597" s="70"/>
      <c r="D597" s="114">
        <v>31299</v>
      </c>
      <c r="E597" s="115">
        <v>0.14599999999999999</v>
      </c>
      <c r="F597" s="115">
        <v>0.11114771144278604</v>
      </c>
      <c r="G597" s="107">
        <f t="shared" si="8"/>
        <v>3.4852288557213951E-2</v>
      </c>
    </row>
    <row r="598" spans="3:7">
      <c r="C598" s="70"/>
      <c r="D598" s="114">
        <v>31299</v>
      </c>
      <c r="E598" s="115">
        <v>0.14899999999999999</v>
      </c>
      <c r="F598" s="115">
        <v>0.11114771144278604</v>
      </c>
      <c r="G598" s="107">
        <f t="shared" si="8"/>
        <v>3.7852288557213953E-2</v>
      </c>
    </row>
    <row r="599" spans="3:7">
      <c r="C599" s="70"/>
      <c r="D599" s="114">
        <v>31307</v>
      </c>
      <c r="E599" s="115">
        <v>0.14899999999999999</v>
      </c>
      <c r="F599" s="115">
        <v>0.11087189054726367</v>
      </c>
      <c r="G599" s="107">
        <f t="shared" si="8"/>
        <v>3.8128109452736328E-2</v>
      </c>
    </row>
    <row r="600" spans="3:7">
      <c r="C600" s="70"/>
      <c r="D600" s="114">
        <v>31313</v>
      </c>
      <c r="E600" s="115">
        <v>0.15</v>
      </c>
      <c r="F600" s="115">
        <v>0.11065383084577111</v>
      </c>
      <c r="G600" s="107">
        <f t="shared" si="8"/>
        <v>3.934616915422888E-2</v>
      </c>
    </row>
    <row r="601" spans="3:7">
      <c r="C601" s="70"/>
      <c r="D601" s="114">
        <v>31317</v>
      </c>
      <c r="E601" s="115">
        <v>0.155</v>
      </c>
      <c r="F601" s="115">
        <v>0.1104696517412935</v>
      </c>
      <c r="G601" s="107">
        <f t="shared" si="8"/>
        <v>4.4530348258706498E-2</v>
      </c>
    </row>
    <row r="602" spans="3:7">
      <c r="C602" s="70"/>
      <c r="D602" s="114">
        <v>31317</v>
      </c>
      <c r="E602" s="115">
        <v>0.158</v>
      </c>
      <c r="F602" s="115">
        <v>0.1104696517412935</v>
      </c>
      <c r="G602" s="107">
        <f t="shared" si="8"/>
        <v>4.7530348258706501E-2</v>
      </c>
    </row>
    <row r="603" spans="3:7">
      <c r="C603" s="70"/>
      <c r="D603" s="114">
        <v>31322</v>
      </c>
      <c r="E603" s="115">
        <v>0.14000000000000001</v>
      </c>
      <c r="F603" s="115">
        <v>0.11035333333333326</v>
      </c>
      <c r="G603" s="107">
        <f t="shared" si="8"/>
        <v>2.9646666666666752E-2</v>
      </c>
    </row>
    <row r="604" spans="3:7">
      <c r="C604" s="70"/>
      <c r="D604" s="114">
        <v>31322</v>
      </c>
      <c r="E604" s="115">
        <v>0.14749999999999999</v>
      </c>
      <c r="F604" s="115">
        <v>0.11035333333333326</v>
      </c>
      <c r="G604" s="107">
        <f t="shared" si="8"/>
        <v>3.7146666666666731E-2</v>
      </c>
    </row>
    <row r="605" spans="3:7">
      <c r="C605" s="70"/>
      <c r="D605" s="114">
        <v>31323</v>
      </c>
      <c r="E605" s="115">
        <v>0.1525</v>
      </c>
      <c r="F605" s="115">
        <v>0.1103077611940298</v>
      </c>
      <c r="G605" s="107">
        <f t="shared" si="8"/>
        <v>4.21922388059702E-2</v>
      </c>
    </row>
    <row r="606" spans="3:7">
      <c r="C606" s="70"/>
      <c r="D606" s="114">
        <v>31344</v>
      </c>
      <c r="E606" s="115">
        <v>0.154</v>
      </c>
      <c r="F606" s="115">
        <v>0.10959860696517407</v>
      </c>
      <c r="G606" s="107">
        <f t="shared" si="8"/>
        <v>4.4401393034825931E-2</v>
      </c>
    </row>
    <row r="607" spans="3:7">
      <c r="C607" s="70"/>
      <c r="D607" s="114">
        <v>31344</v>
      </c>
      <c r="E607" s="115">
        <v>0.15820000000000001</v>
      </c>
      <c r="F607" s="115">
        <v>0.10959860696517407</v>
      </c>
      <c r="G607" s="107">
        <f t="shared" si="8"/>
        <v>4.860139303482594E-2</v>
      </c>
    </row>
    <row r="608" spans="3:7">
      <c r="C608" s="70"/>
      <c r="D608" s="114">
        <v>31344</v>
      </c>
      <c r="E608" s="115">
        <v>0.1585</v>
      </c>
      <c r="F608" s="115">
        <v>0.10959860696517407</v>
      </c>
      <c r="G608" s="107">
        <f t="shared" si="8"/>
        <v>4.8901393034825935E-2</v>
      </c>
    </row>
    <row r="609" spans="3:7">
      <c r="C609" s="70"/>
      <c r="D609" s="114">
        <v>31348</v>
      </c>
      <c r="E609" s="115">
        <v>0.16</v>
      </c>
      <c r="F609" s="115">
        <v>0.10951109452736313</v>
      </c>
      <c r="G609" s="107">
        <f t="shared" si="8"/>
        <v>5.0488905472636875E-2</v>
      </c>
    </row>
    <row r="610" spans="3:7">
      <c r="C610" s="70"/>
      <c r="D610" s="114">
        <v>31349</v>
      </c>
      <c r="E610" s="115">
        <v>0.16649999999999998</v>
      </c>
      <c r="F610" s="115">
        <v>0.1094605970149253</v>
      </c>
      <c r="G610" s="107">
        <f t="shared" si="8"/>
        <v>5.7039402985074678E-2</v>
      </c>
    </row>
    <row r="611" spans="3:7">
      <c r="C611" s="70"/>
      <c r="D611" s="114">
        <v>31351</v>
      </c>
      <c r="E611" s="115">
        <v>0.15060000000000001</v>
      </c>
      <c r="F611" s="115">
        <v>0.10934129353233826</v>
      </c>
      <c r="G611" s="107">
        <f t="shared" si="8"/>
        <v>4.1258706467661749E-2</v>
      </c>
    </row>
    <row r="612" spans="3:7">
      <c r="C612" s="70"/>
      <c r="D612" s="114">
        <v>31355</v>
      </c>
      <c r="E612" s="115">
        <v>0.14499999999999999</v>
      </c>
      <c r="F612" s="115">
        <v>0.10921323383084572</v>
      </c>
      <c r="G612" s="107">
        <f t="shared" si="8"/>
        <v>3.5786766169154272E-2</v>
      </c>
    </row>
    <row r="613" spans="3:7">
      <c r="C613" s="70"/>
      <c r="D613" s="114">
        <v>31358</v>
      </c>
      <c r="E613" s="115">
        <v>0.155</v>
      </c>
      <c r="F613" s="115">
        <v>0.10899233830845768</v>
      </c>
      <c r="G613" s="107">
        <f t="shared" si="8"/>
        <v>4.6007661691542315E-2</v>
      </c>
    </row>
    <row r="614" spans="3:7">
      <c r="C614" s="70"/>
      <c r="D614" s="114">
        <v>31359</v>
      </c>
      <c r="E614" s="115">
        <v>0.14300000000000002</v>
      </c>
      <c r="F614" s="115">
        <v>0.10892343283582087</v>
      </c>
      <c r="G614" s="107">
        <f t="shared" si="8"/>
        <v>3.4076567164179145E-2</v>
      </c>
    </row>
    <row r="615" spans="3:7">
      <c r="C615" s="70"/>
      <c r="D615" s="114">
        <v>31393</v>
      </c>
      <c r="E615" s="115">
        <v>0.14749999999999999</v>
      </c>
      <c r="F615" s="115">
        <v>0.10733562189054724</v>
      </c>
      <c r="G615" s="107">
        <f t="shared" si="8"/>
        <v>4.0164378109452753E-2</v>
      </c>
    </row>
    <row r="616" spans="3:7">
      <c r="C616" s="70"/>
      <c r="D616" s="114">
        <v>31399</v>
      </c>
      <c r="E616" s="115">
        <v>0.15</v>
      </c>
      <c r="F616" s="115">
        <v>0.10696542288557213</v>
      </c>
      <c r="G616" s="107">
        <f t="shared" si="8"/>
        <v>4.303457711442786E-2</v>
      </c>
    </row>
    <row r="617" spans="3:7">
      <c r="C617" s="70"/>
      <c r="D617" s="114">
        <v>31401</v>
      </c>
      <c r="E617" s="115">
        <v>0.14499999999999999</v>
      </c>
      <c r="F617" s="115">
        <v>0.10675676616915422</v>
      </c>
      <c r="G617" s="107">
        <f t="shared" si="8"/>
        <v>3.8243233830845769E-2</v>
      </c>
    </row>
    <row r="618" spans="3:7">
      <c r="C618" s="70"/>
      <c r="D618" s="114">
        <v>31401</v>
      </c>
      <c r="E618" s="115">
        <v>0.14499999999999999</v>
      </c>
      <c r="F618" s="115">
        <v>0.10675676616915422</v>
      </c>
      <c r="G618" s="107">
        <f t="shared" si="8"/>
        <v>3.8243233830845769E-2</v>
      </c>
    </row>
    <row r="619" spans="3:7">
      <c r="C619" s="70"/>
      <c r="D619" s="114">
        <v>31401</v>
      </c>
      <c r="E619" s="115">
        <v>0.15</v>
      </c>
      <c r="F619" s="115">
        <v>0.10675676616915422</v>
      </c>
      <c r="G619" s="107">
        <f t="shared" ref="G619:G682" si="9">IF(E619="",NA(),E619-F619)</f>
        <v>4.3243233830845773E-2</v>
      </c>
    </row>
    <row r="620" spans="3:7">
      <c r="C620" s="70"/>
      <c r="D620" s="114">
        <v>31436</v>
      </c>
      <c r="E620" s="115">
        <v>0.154</v>
      </c>
      <c r="F620" s="115">
        <v>0.10412228855721384</v>
      </c>
      <c r="G620" s="107">
        <f t="shared" si="9"/>
        <v>4.987771144278616E-2</v>
      </c>
    </row>
    <row r="621" spans="3:7">
      <c r="C621" s="70"/>
      <c r="D621" s="114">
        <v>31443</v>
      </c>
      <c r="E621" s="115">
        <v>0.15</v>
      </c>
      <c r="F621" s="115">
        <v>0.10356223880597004</v>
      </c>
      <c r="G621" s="107">
        <f t="shared" si="9"/>
        <v>4.6437761194029953E-2</v>
      </c>
    </row>
    <row r="622" spans="3:7">
      <c r="C622" s="70"/>
      <c r="D622" s="114">
        <v>31448</v>
      </c>
      <c r="E622" s="115">
        <v>0.15</v>
      </c>
      <c r="F622" s="115">
        <v>0.10325094527363173</v>
      </c>
      <c r="G622" s="107">
        <f t="shared" si="9"/>
        <v>4.6749054726368269E-2</v>
      </c>
    </row>
    <row r="623" spans="3:7">
      <c r="C623" s="70"/>
      <c r="D623" s="114">
        <v>31448</v>
      </c>
      <c r="E623" s="115">
        <v>0.1575</v>
      </c>
      <c r="F623" s="115">
        <v>0.10325094527363173</v>
      </c>
      <c r="G623" s="107">
        <f t="shared" si="9"/>
        <v>5.4249054726368276E-2</v>
      </c>
    </row>
    <row r="624" spans="3:7">
      <c r="C624" s="70"/>
      <c r="D624" s="114">
        <v>31453</v>
      </c>
      <c r="E624" s="115">
        <v>0.13300000000000001</v>
      </c>
      <c r="F624" s="115">
        <v>0.10295069651741284</v>
      </c>
      <c r="G624" s="107">
        <f t="shared" si="9"/>
        <v>3.0049303482587164E-2</v>
      </c>
    </row>
    <row r="625" spans="3:7">
      <c r="C625" s="70"/>
      <c r="D625" s="114">
        <v>31454</v>
      </c>
      <c r="E625" s="115">
        <v>0.125</v>
      </c>
      <c r="F625" s="115">
        <v>0.10284865671641781</v>
      </c>
      <c r="G625" s="107">
        <f t="shared" si="9"/>
        <v>2.2151343283582189E-2</v>
      </c>
    </row>
    <row r="626" spans="3:7">
      <c r="C626" s="70"/>
      <c r="D626" s="114">
        <v>31457</v>
      </c>
      <c r="E626" s="115">
        <v>0.14400000000000002</v>
      </c>
      <c r="F626" s="115">
        <v>0.10249980099502477</v>
      </c>
      <c r="G626" s="107">
        <f t="shared" si="9"/>
        <v>4.1500199004975244E-2</v>
      </c>
    </row>
    <row r="627" spans="3:7">
      <c r="C627" s="70"/>
      <c r="D627" s="114">
        <v>31461</v>
      </c>
      <c r="E627" s="115">
        <v>0.16</v>
      </c>
      <c r="F627" s="115">
        <v>0.10237487562189046</v>
      </c>
      <c r="G627" s="107">
        <f t="shared" si="9"/>
        <v>5.7625124378109543E-2</v>
      </c>
    </row>
    <row r="628" spans="3:7">
      <c r="C628" s="70"/>
      <c r="D628" s="114">
        <v>31467</v>
      </c>
      <c r="E628" s="115">
        <v>0.14499999999999999</v>
      </c>
      <c r="F628" s="115">
        <v>0.10184721393034817</v>
      </c>
      <c r="G628" s="107">
        <f t="shared" si="9"/>
        <v>4.3152786069651825E-2</v>
      </c>
    </row>
    <row r="629" spans="3:7">
      <c r="C629" s="70"/>
      <c r="D629" s="114">
        <v>31469</v>
      </c>
      <c r="E629" s="115">
        <v>0.14000000000000001</v>
      </c>
      <c r="F629" s="115">
        <v>0.10157402985074618</v>
      </c>
      <c r="G629" s="107">
        <f t="shared" si="9"/>
        <v>3.8425970149253835E-2</v>
      </c>
    </row>
    <row r="630" spans="3:7">
      <c r="C630" s="70"/>
      <c r="D630" s="114">
        <v>31476</v>
      </c>
      <c r="E630" s="115">
        <v>0.14899999999999999</v>
      </c>
      <c r="F630" s="115">
        <v>0.1008092537313432</v>
      </c>
      <c r="G630" s="107">
        <f t="shared" si="9"/>
        <v>4.8190746268656798E-2</v>
      </c>
    </row>
    <row r="631" spans="3:7">
      <c r="C631" s="70"/>
      <c r="D631" s="114">
        <v>31482</v>
      </c>
      <c r="E631" s="115">
        <v>0.14499999999999999</v>
      </c>
      <c r="F631" s="115">
        <v>0.10022303482587056</v>
      </c>
      <c r="G631" s="107">
        <f t="shared" si="9"/>
        <v>4.4776965174129435E-2</v>
      </c>
    </row>
    <row r="632" spans="3:7">
      <c r="C632" s="70"/>
      <c r="D632" s="114">
        <v>31483</v>
      </c>
      <c r="E632" s="115">
        <v>0.13500000000000001</v>
      </c>
      <c r="F632" s="115">
        <v>0.10008109452736311</v>
      </c>
      <c r="G632" s="107">
        <f t="shared" si="9"/>
        <v>3.4918905472636902E-2</v>
      </c>
    </row>
    <row r="633" spans="3:7">
      <c r="C633" s="70"/>
      <c r="D633" s="114">
        <v>31498</v>
      </c>
      <c r="E633" s="115">
        <v>0.14099999999999999</v>
      </c>
      <c r="F633" s="115">
        <v>9.8578358208955191E-2</v>
      </c>
      <c r="G633" s="107">
        <f t="shared" si="9"/>
        <v>4.2421641791044795E-2</v>
      </c>
    </row>
    <row r="634" spans="3:7">
      <c r="C634" s="70"/>
      <c r="D634" s="114">
        <v>31502</v>
      </c>
      <c r="E634" s="115">
        <v>0.13500000000000001</v>
      </c>
      <c r="F634" s="115">
        <v>9.843577114427858E-2</v>
      </c>
      <c r="G634" s="107">
        <f t="shared" si="9"/>
        <v>3.6564228855721428E-2</v>
      </c>
    </row>
    <row r="635" spans="3:7">
      <c r="C635" s="70"/>
      <c r="D635" s="114">
        <v>31503</v>
      </c>
      <c r="E635" s="115">
        <v>0.14000000000000001</v>
      </c>
      <c r="F635" s="115">
        <v>9.828318407960196E-2</v>
      </c>
      <c r="G635" s="107">
        <f t="shared" si="9"/>
        <v>4.1716815920398054E-2</v>
      </c>
    </row>
    <row r="636" spans="3:7">
      <c r="C636" s="70"/>
      <c r="D636" s="114">
        <v>31504</v>
      </c>
      <c r="E636" s="115">
        <v>0.155</v>
      </c>
      <c r="F636" s="115">
        <v>9.8131293532338293E-2</v>
      </c>
      <c r="G636" s="107">
        <f t="shared" si="9"/>
        <v>5.6868706467661706E-2</v>
      </c>
    </row>
    <row r="637" spans="3:7">
      <c r="C637" s="70"/>
      <c r="D637" s="114">
        <v>31506</v>
      </c>
      <c r="E637" s="115">
        <v>0.15</v>
      </c>
      <c r="F637" s="115">
        <v>9.7838159203980063E-2</v>
      </c>
      <c r="G637" s="107">
        <f t="shared" si="9"/>
        <v>5.2161840796019932E-2</v>
      </c>
    </row>
    <row r="638" spans="3:7">
      <c r="C638" s="70"/>
      <c r="D638" s="114">
        <v>31516</v>
      </c>
      <c r="E638" s="115">
        <v>0.13400000000000001</v>
      </c>
      <c r="F638" s="115">
        <v>9.6940547263681523E-2</v>
      </c>
      <c r="G638" s="107">
        <f t="shared" si="9"/>
        <v>3.7059452736318485E-2</v>
      </c>
    </row>
    <row r="639" spans="3:7">
      <c r="C639" s="70"/>
      <c r="D639" s="114">
        <v>31525</v>
      </c>
      <c r="E639" s="115">
        <v>0.15</v>
      </c>
      <c r="F639" s="115">
        <v>9.5789104477611881E-2</v>
      </c>
      <c r="G639" s="107">
        <f t="shared" si="9"/>
        <v>5.4210895522388114E-2</v>
      </c>
    </row>
    <row r="640" spans="3:7">
      <c r="C640" s="70"/>
      <c r="D640" s="114">
        <v>31548</v>
      </c>
      <c r="E640" s="115">
        <v>0.14499999999999999</v>
      </c>
      <c r="F640" s="115">
        <v>9.3286616915422824E-2</v>
      </c>
      <c r="G640" s="107">
        <f t="shared" si="9"/>
        <v>5.1713383084577166E-2</v>
      </c>
    </row>
    <row r="641" spans="3:7">
      <c r="C641" s="70"/>
      <c r="D641" s="114">
        <v>31548</v>
      </c>
      <c r="E641" s="115">
        <v>0.14499999999999999</v>
      </c>
      <c r="F641" s="115">
        <v>9.3286616915422824E-2</v>
      </c>
      <c r="G641" s="107">
        <f t="shared" si="9"/>
        <v>5.1713383084577166E-2</v>
      </c>
    </row>
    <row r="642" spans="3:7">
      <c r="C642" s="70"/>
      <c r="D642" s="114">
        <v>31561</v>
      </c>
      <c r="E642" s="115">
        <v>0.13900000000000001</v>
      </c>
      <c r="F642" s="115">
        <v>9.2021990049751173E-2</v>
      </c>
      <c r="G642" s="107">
        <f t="shared" si="9"/>
        <v>4.6978009950248839E-2</v>
      </c>
    </row>
    <row r="643" spans="3:7">
      <c r="C643" s="70"/>
      <c r="D643" s="114">
        <v>31562</v>
      </c>
      <c r="E643" s="115">
        <v>0.151</v>
      </c>
      <c r="F643" s="115">
        <v>9.1877014925373077E-2</v>
      </c>
      <c r="G643" s="107">
        <f t="shared" si="9"/>
        <v>5.9122985074626919E-2</v>
      </c>
    </row>
    <row r="644" spans="3:7">
      <c r="C644" s="70"/>
      <c r="D644" s="114">
        <v>31565</v>
      </c>
      <c r="E644" s="115">
        <v>0.12809999999999999</v>
      </c>
      <c r="F644" s="115">
        <v>9.174348258706462E-2</v>
      </c>
      <c r="G644" s="107">
        <f t="shared" si="9"/>
        <v>3.6356517412935371E-2</v>
      </c>
    </row>
    <row r="645" spans="3:7">
      <c r="C645" s="70"/>
      <c r="D645" s="114">
        <v>31574</v>
      </c>
      <c r="E645" s="115">
        <v>0.14000000000000001</v>
      </c>
      <c r="F645" s="115">
        <v>9.0767761194029808E-2</v>
      </c>
      <c r="G645" s="107">
        <f t="shared" si="9"/>
        <v>4.9232238805970205E-2</v>
      </c>
    </row>
    <row r="646" spans="3:7">
      <c r="C646" s="70"/>
      <c r="D646" s="114">
        <v>31587</v>
      </c>
      <c r="E646" s="115">
        <v>0.1663</v>
      </c>
      <c r="F646" s="115">
        <v>8.9448258706467651E-2</v>
      </c>
      <c r="G646" s="107">
        <f t="shared" si="9"/>
        <v>7.6851741293532352E-2</v>
      </c>
    </row>
    <row r="647" spans="3:7">
      <c r="C647" s="70"/>
      <c r="D647" s="114">
        <v>31589</v>
      </c>
      <c r="E647" s="115">
        <v>0.12</v>
      </c>
      <c r="F647" s="115">
        <v>8.9141094527363171E-2</v>
      </c>
      <c r="G647" s="107">
        <f t="shared" si="9"/>
        <v>3.0858905472636824E-2</v>
      </c>
    </row>
    <row r="648" spans="3:7">
      <c r="C648" s="70"/>
      <c r="D648" s="114">
        <v>31589</v>
      </c>
      <c r="E648" s="115">
        <v>0.14749999999999999</v>
      </c>
      <c r="F648" s="115">
        <v>8.9141094527363171E-2</v>
      </c>
      <c r="G648" s="107">
        <f t="shared" si="9"/>
        <v>5.8358905472636821E-2</v>
      </c>
    </row>
    <row r="649" spans="3:7">
      <c r="C649" s="70"/>
      <c r="D649" s="114">
        <v>31593</v>
      </c>
      <c r="E649" s="115">
        <v>0.13</v>
      </c>
      <c r="F649" s="115">
        <v>8.8797960199005002E-2</v>
      </c>
      <c r="G649" s="107">
        <f t="shared" si="9"/>
        <v>4.1202039800995002E-2</v>
      </c>
    </row>
    <row r="650" spans="3:7">
      <c r="C650" s="70"/>
      <c r="D650" s="114">
        <v>31603</v>
      </c>
      <c r="E650" s="115">
        <v>0.1434</v>
      </c>
      <c r="F650" s="115">
        <v>8.7585174129353238E-2</v>
      </c>
      <c r="G650" s="107">
        <f t="shared" si="9"/>
        <v>5.5814825870646761E-2</v>
      </c>
    </row>
    <row r="651" spans="3:7">
      <c r="C651" s="70"/>
      <c r="D651" s="114">
        <v>31604</v>
      </c>
      <c r="E651" s="115">
        <v>0.1275</v>
      </c>
      <c r="F651" s="115">
        <v>8.7414577114427877E-2</v>
      </c>
      <c r="G651" s="107">
        <f t="shared" si="9"/>
        <v>4.0085422885572125E-2</v>
      </c>
    </row>
    <row r="652" spans="3:7">
      <c r="C652" s="70"/>
      <c r="D652" s="114">
        <v>31607</v>
      </c>
      <c r="E652" s="115">
        <v>0.126</v>
      </c>
      <c r="F652" s="115">
        <v>8.7243432835820894E-2</v>
      </c>
      <c r="G652" s="107">
        <f t="shared" si="9"/>
        <v>3.8756567164179107E-2</v>
      </c>
    </row>
    <row r="653" spans="3:7">
      <c r="C653" s="70"/>
      <c r="D653" s="114">
        <v>31610</v>
      </c>
      <c r="E653" s="115">
        <v>0.124</v>
      </c>
      <c r="F653" s="115">
        <v>8.6733880597014951E-2</v>
      </c>
      <c r="G653" s="107">
        <f t="shared" si="9"/>
        <v>3.7266119402985048E-2</v>
      </c>
    </row>
    <row r="654" spans="3:7">
      <c r="C654" s="70"/>
      <c r="D654" s="114">
        <v>31618</v>
      </c>
      <c r="E654" s="115">
        <v>0.14249999999999999</v>
      </c>
      <c r="F654" s="115">
        <v>8.5763283582089553E-2</v>
      </c>
      <c r="G654" s="107">
        <f t="shared" si="9"/>
        <v>5.6736716417910435E-2</v>
      </c>
    </row>
    <row r="655" spans="3:7">
      <c r="C655" s="70"/>
      <c r="D655" s="114">
        <v>31630</v>
      </c>
      <c r="E655" s="115">
        <v>0.13500000000000001</v>
      </c>
      <c r="F655" s="115">
        <v>8.4527860696517368E-2</v>
      </c>
      <c r="G655" s="107">
        <f t="shared" si="9"/>
        <v>5.0472139303482641E-2</v>
      </c>
    </row>
    <row r="656" spans="3:7">
      <c r="C656" s="70"/>
      <c r="D656" s="114">
        <v>31638</v>
      </c>
      <c r="E656" s="115">
        <v>0.13500000000000001</v>
      </c>
      <c r="F656" s="115">
        <v>8.3618905472636798E-2</v>
      </c>
      <c r="G656" s="107">
        <f t="shared" si="9"/>
        <v>5.1381094527363211E-2</v>
      </c>
    </row>
    <row r="657" spans="3:7">
      <c r="C657" s="70"/>
      <c r="D657" s="114">
        <v>31671</v>
      </c>
      <c r="E657" s="115">
        <v>0.1275</v>
      </c>
      <c r="F657" s="115">
        <v>8.074039800995024E-2</v>
      </c>
      <c r="G657" s="107">
        <f t="shared" si="9"/>
        <v>4.6759601990049762E-2</v>
      </c>
    </row>
    <row r="658" spans="3:7">
      <c r="C658" s="70"/>
      <c r="D658" s="114">
        <v>31674</v>
      </c>
      <c r="E658" s="115">
        <v>0.13250000000000001</v>
      </c>
      <c r="F658" s="115">
        <v>8.0417562189054742E-2</v>
      </c>
      <c r="G658" s="107">
        <f t="shared" si="9"/>
        <v>5.2082437810945265E-2</v>
      </c>
    </row>
    <row r="659" spans="3:7">
      <c r="C659" s="70"/>
      <c r="D659" s="114">
        <v>31686</v>
      </c>
      <c r="E659" s="115">
        <v>0.14000000000000001</v>
      </c>
      <c r="F659" s="115">
        <v>7.9570597014925346E-2</v>
      </c>
      <c r="G659" s="107">
        <f t="shared" si="9"/>
        <v>6.0429402985074668E-2</v>
      </c>
    </row>
    <row r="660" spans="3:7">
      <c r="C660" s="70"/>
      <c r="D660" s="114">
        <v>31688</v>
      </c>
      <c r="E660" s="115">
        <v>0.13400000000000001</v>
      </c>
      <c r="F660" s="115">
        <v>7.9376069651741266E-2</v>
      </c>
      <c r="G660" s="107">
        <f t="shared" si="9"/>
        <v>5.4623930348258742E-2</v>
      </c>
    </row>
    <row r="661" spans="3:7">
      <c r="C661" s="70"/>
      <c r="D661" s="114">
        <v>31716</v>
      </c>
      <c r="E661" s="115">
        <v>0.13500000000000001</v>
      </c>
      <c r="F661" s="115">
        <v>7.7827910447761217E-2</v>
      </c>
      <c r="G661" s="107">
        <f t="shared" si="9"/>
        <v>5.7172089552238792E-2</v>
      </c>
    </row>
    <row r="662" spans="3:7">
      <c r="C662" s="70"/>
      <c r="D662" s="114">
        <v>31721</v>
      </c>
      <c r="E662" s="115">
        <v>0.13</v>
      </c>
      <c r="F662" s="115">
        <v>7.7550099502487577E-2</v>
      </c>
      <c r="G662" s="107">
        <f t="shared" si="9"/>
        <v>5.2449900497512428E-2</v>
      </c>
    </row>
    <row r="663" spans="3:7">
      <c r="C663" s="70"/>
      <c r="D663" s="114">
        <v>31749</v>
      </c>
      <c r="E663" s="115">
        <v>0.129</v>
      </c>
      <c r="F663" s="115">
        <v>7.5909004975124386E-2</v>
      </c>
      <c r="G663" s="107">
        <f t="shared" si="9"/>
        <v>5.3090995024875617E-2</v>
      </c>
    </row>
    <row r="664" spans="3:7">
      <c r="C664" s="70"/>
      <c r="D664" s="114">
        <v>31750</v>
      </c>
      <c r="E664" s="115">
        <v>0.1444</v>
      </c>
      <c r="F664" s="115">
        <v>7.5820199004975136E-2</v>
      </c>
      <c r="G664" s="107">
        <f t="shared" si="9"/>
        <v>6.8579800995024864E-2</v>
      </c>
    </row>
    <row r="665" spans="3:7">
      <c r="C665" s="70"/>
      <c r="D665" s="114">
        <v>31762</v>
      </c>
      <c r="E665" s="115">
        <v>0.13600000000000001</v>
      </c>
      <c r="F665" s="115">
        <v>7.5266368159204011E-2</v>
      </c>
      <c r="G665" s="107">
        <f t="shared" si="9"/>
        <v>6.0733631840795999E-2</v>
      </c>
    </row>
    <row r="666" spans="3:7">
      <c r="C666" s="70"/>
      <c r="D666" s="114">
        <v>31768</v>
      </c>
      <c r="E666" s="115">
        <v>0.13800000000000001</v>
      </c>
      <c r="F666" s="115">
        <v>7.5103880597014977E-2</v>
      </c>
      <c r="G666" s="107">
        <f t="shared" si="9"/>
        <v>6.2896119402985035E-2</v>
      </c>
    </row>
    <row r="667" spans="3:7">
      <c r="C667" s="70"/>
      <c r="D667" s="114">
        <v>31776</v>
      </c>
      <c r="E667" s="115">
        <v>0.13</v>
      </c>
      <c r="F667" s="115">
        <v>7.4925174129353289E-2</v>
      </c>
      <c r="G667" s="107">
        <f t="shared" si="9"/>
        <v>5.5074825870646715E-2</v>
      </c>
    </row>
    <row r="668" spans="3:7">
      <c r="C668" s="70"/>
      <c r="D668" s="114">
        <v>31779</v>
      </c>
      <c r="E668" s="115">
        <v>0.13</v>
      </c>
      <c r="F668" s="115">
        <v>7.4876716417910508E-2</v>
      </c>
      <c r="G668" s="107">
        <f t="shared" si="9"/>
        <v>5.5123283582089497E-2</v>
      </c>
    </row>
    <row r="669" spans="3:7">
      <c r="C669" s="70"/>
      <c r="D669" s="114">
        <v>31789</v>
      </c>
      <c r="E669" s="115">
        <v>0.124</v>
      </c>
      <c r="F669" s="115">
        <v>7.4683432835820948E-2</v>
      </c>
      <c r="G669" s="107">
        <f t="shared" si="9"/>
        <v>4.9316567164179051E-2</v>
      </c>
    </row>
    <row r="670" spans="3:7">
      <c r="C670" s="70"/>
      <c r="D670" s="114">
        <v>31804</v>
      </c>
      <c r="E670" s="115">
        <v>0.12710000000000002</v>
      </c>
      <c r="F670" s="115">
        <v>7.4572388059701539E-2</v>
      </c>
      <c r="G670" s="107">
        <f t="shared" si="9"/>
        <v>5.252761194029848E-2</v>
      </c>
    </row>
    <row r="671" spans="3:7">
      <c r="C671" s="70"/>
      <c r="D671" s="114">
        <v>31838</v>
      </c>
      <c r="E671" s="115">
        <v>0.12470000000000001</v>
      </c>
      <c r="F671" s="115">
        <v>7.4722537313432882E-2</v>
      </c>
      <c r="G671" s="107">
        <f t="shared" si="9"/>
        <v>4.9977462686567123E-2</v>
      </c>
    </row>
    <row r="672" spans="3:7">
      <c r="C672" s="70"/>
      <c r="D672" s="114">
        <v>31839</v>
      </c>
      <c r="E672" s="115">
        <v>0.13600000000000001</v>
      </c>
      <c r="F672" s="115">
        <v>7.4729054726368191E-2</v>
      </c>
      <c r="G672" s="107">
        <f t="shared" si="9"/>
        <v>6.1270945273631819E-2</v>
      </c>
    </row>
    <row r="673" spans="3:7">
      <c r="C673" s="70"/>
      <c r="D673" s="114">
        <v>31840</v>
      </c>
      <c r="E673" s="115">
        <v>0.12380000000000001</v>
      </c>
      <c r="F673" s="115">
        <v>7.4728557213930402E-2</v>
      </c>
      <c r="G673" s="107">
        <f t="shared" si="9"/>
        <v>4.9071442786069605E-2</v>
      </c>
    </row>
    <row r="674" spans="3:7">
      <c r="C674" s="70"/>
      <c r="D674" s="114">
        <v>31846</v>
      </c>
      <c r="E674" s="115">
        <v>0.13500000000000001</v>
      </c>
      <c r="F674" s="115">
        <v>7.4726716417910483E-2</v>
      </c>
      <c r="G674" s="107">
        <f t="shared" si="9"/>
        <v>6.0273283582089526E-2</v>
      </c>
    </row>
    <row r="675" spans="3:7">
      <c r="C675" s="70"/>
      <c r="D675" s="114">
        <v>31849</v>
      </c>
      <c r="E675" s="115">
        <v>0.13</v>
      </c>
      <c r="F675" s="115">
        <v>7.4711741293532363E-2</v>
      </c>
      <c r="G675" s="107">
        <f t="shared" si="9"/>
        <v>5.5288258706467641E-2</v>
      </c>
    </row>
    <row r="676" spans="3:7">
      <c r="C676" s="70"/>
      <c r="D676" s="114">
        <v>31867</v>
      </c>
      <c r="E676" s="115">
        <v>0.13</v>
      </c>
      <c r="F676" s="115">
        <v>7.4662636815920405E-2</v>
      </c>
      <c r="G676" s="107">
        <f t="shared" si="9"/>
        <v>5.5337363184079599E-2</v>
      </c>
    </row>
    <row r="677" spans="3:7">
      <c r="C677" s="70"/>
      <c r="D677" s="114">
        <v>31873</v>
      </c>
      <c r="E677" s="115">
        <v>0.13</v>
      </c>
      <c r="F677" s="115">
        <v>7.4707810945273637E-2</v>
      </c>
      <c r="G677" s="107">
        <f t="shared" si="9"/>
        <v>5.5292189054726368E-2</v>
      </c>
    </row>
    <row r="678" spans="3:7">
      <c r="C678" s="70"/>
      <c r="D678" s="114">
        <v>31881</v>
      </c>
      <c r="E678" s="115">
        <v>0.125</v>
      </c>
      <c r="F678" s="115">
        <v>7.4911791044776119E-2</v>
      </c>
      <c r="G678" s="107">
        <f t="shared" si="9"/>
        <v>5.0088208955223881E-2</v>
      </c>
    </row>
    <row r="679" spans="3:7">
      <c r="C679" s="70"/>
      <c r="D679" s="114">
        <v>31883</v>
      </c>
      <c r="E679" s="115">
        <v>0.14499999999999999</v>
      </c>
      <c r="F679" s="115">
        <v>7.5000199004975135E-2</v>
      </c>
      <c r="G679" s="107">
        <f t="shared" si="9"/>
        <v>6.9999800995024855E-2</v>
      </c>
    </row>
    <row r="680" spans="3:7">
      <c r="C680" s="70"/>
      <c r="D680" s="114">
        <v>31894</v>
      </c>
      <c r="E680" s="115">
        <v>0.12</v>
      </c>
      <c r="F680" s="115">
        <v>7.5376965174129354E-2</v>
      </c>
      <c r="G680" s="107">
        <f t="shared" si="9"/>
        <v>4.4623034825870642E-2</v>
      </c>
    </row>
    <row r="681" spans="3:7">
      <c r="C681" s="70"/>
      <c r="D681" s="114">
        <v>31902</v>
      </c>
      <c r="E681" s="115">
        <v>0.1285</v>
      </c>
      <c r="F681" s="115">
        <v>7.5802786069651754E-2</v>
      </c>
      <c r="G681" s="107">
        <f t="shared" si="9"/>
        <v>5.269721393034825E-2</v>
      </c>
    </row>
    <row r="682" spans="3:7">
      <c r="C682" s="70"/>
      <c r="D682" s="114">
        <v>31909</v>
      </c>
      <c r="E682" s="115">
        <v>0.1265</v>
      </c>
      <c r="F682" s="115">
        <v>7.6183731343283601E-2</v>
      </c>
      <c r="G682" s="107">
        <f t="shared" si="9"/>
        <v>5.0316268656716401E-2</v>
      </c>
    </row>
    <row r="683" spans="3:7">
      <c r="C683" s="70"/>
      <c r="D683" s="114">
        <v>31925</v>
      </c>
      <c r="E683" s="115">
        <v>0.13500000000000001</v>
      </c>
      <c r="F683" s="115">
        <v>7.6963582089552257E-2</v>
      </c>
      <c r="G683" s="107">
        <f t="shared" ref="G683:G746" si="10">IF(E683="",NA(),E683-F683)</f>
        <v>5.8036417910447752E-2</v>
      </c>
    </row>
    <row r="684" spans="3:7">
      <c r="C684" s="70"/>
      <c r="D684" s="114">
        <v>31943</v>
      </c>
      <c r="E684" s="115">
        <v>0.13200000000000001</v>
      </c>
      <c r="F684" s="115">
        <v>7.7770895522388056E-2</v>
      </c>
      <c r="G684" s="107">
        <f t="shared" si="10"/>
        <v>5.422910447761195E-2</v>
      </c>
    </row>
    <row r="685" spans="3:7">
      <c r="C685" s="70"/>
      <c r="D685" s="114">
        <v>31957</v>
      </c>
      <c r="E685" s="115">
        <v>0.15</v>
      </c>
      <c r="F685" s="115">
        <v>7.8319651741293531E-2</v>
      </c>
      <c r="G685" s="107">
        <f t="shared" si="10"/>
        <v>7.1680348258706464E-2</v>
      </c>
    </row>
    <row r="686" spans="3:7">
      <c r="C686" s="70"/>
      <c r="D686" s="114">
        <v>31958</v>
      </c>
      <c r="E686" s="115">
        <v>0.125</v>
      </c>
      <c r="F686" s="115">
        <v>7.8370696517412936E-2</v>
      </c>
      <c r="G686" s="107">
        <f t="shared" si="10"/>
        <v>4.6629303482587064E-2</v>
      </c>
    </row>
    <row r="687" spans="3:7">
      <c r="C687" s="70"/>
      <c r="D687" s="114">
        <v>31966</v>
      </c>
      <c r="E687" s="115">
        <v>0.12</v>
      </c>
      <c r="F687" s="115">
        <v>7.8565721393034832E-2</v>
      </c>
      <c r="G687" s="107">
        <f t="shared" si="10"/>
        <v>4.1434278606965164E-2</v>
      </c>
    </row>
    <row r="688" spans="3:7">
      <c r="C688" s="70"/>
      <c r="D688" s="114">
        <v>31968</v>
      </c>
      <c r="E688" s="115">
        <v>0.129</v>
      </c>
      <c r="F688" s="115">
        <v>7.8645024875621888E-2</v>
      </c>
      <c r="G688" s="107">
        <f t="shared" si="10"/>
        <v>5.0354975124378115E-2</v>
      </c>
    </row>
    <row r="689" spans="3:7">
      <c r="C689" s="70"/>
      <c r="D689" s="114">
        <v>31973</v>
      </c>
      <c r="E689" s="115">
        <v>0.13500000000000001</v>
      </c>
      <c r="F689" s="115">
        <v>7.8761194029850726E-2</v>
      </c>
      <c r="G689" s="107">
        <f t="shared" si="10"/>
        <v>5.6238805970149283E-2</v>
      </c>
    </row>
    <row r="690" spans="3:7">
      <c r="C690" s="70"/>
      <c r="D690" s="114">
        <v>31974</v>
      </c>
      <c r="E690" s="115">
        <v>0.13500000000000001</v>
      </c>
      <c r="F690" s="115">
        <v>7.8808706467661679E-2</v>
      </c>
      <c r="G690" s="107">
        <f t="shared" si="10"/>
        <v>5.6191293532338329E-2</v>
      </c>
    </row>
    <row r="691" spans="3:7">
      <c r="C691" s="70"/>
      <c r="D691" s="114">
        <v>31974</v>
      </c>
      <c r="E691" s="115">
        <v>0.15</v>
      </c>
      <c r="F691" s="115">
        <v>7.8808706467661679E-2</v>
      </c>
      <c r="G691" s="107">
        <f t="shared" si="10"/>
        <v>7.1191293532338315E-2</v>
      </c>
    </row>
    <row r="692" spans="3:7">
      <c r="C692" s="70"/>
      <c r="D692" s="114">
        <v>31985</v>
      </c>
      <c r="E692" s="115">
        <v>0.13</v>
      </c>
      <c r="F692" s="115">
        <v>7.9195124378109452E-2</v>
      </c>
      <c r="G692" s="107">
        <f t="shared" si="10"/>
        <v>5.0804875621890552E-2</v>
      </c>
    </row>
    <row r="693" spans="3:7">
      <c r="C693" s="70"/>
      <c r="D693" s="114">
        <v>31985</v>
      </c>
      <c r="E693" s="115">
        <v>0.13400000000000001</v>
      </c>
      <c r="F693" s="115">
        <v>7.9195124378109452E-2</v>
      </c>
      <c r="G693" s="107">
        <f t="shared" si="10"/>
        <v>5.4804875621890556E-2</v>
      </c>
    </row>
    <row r="694" spans="3:7">
      <c r="C694" s="70"/>
      <c r="D694" s="114">
        <v>31985</v>
      </c>
      <c r="E694" s="115">
        <v>0.13500000000000001</v>
      </c>
      <c r="F694" s="115">
        <v>7.9195124378109452E-2</v>
      </c>
      <c r="G694" s="107">
        <f t="shared" si="10"/>
        <v>5.5804875621890557E-2</v>
      </c>
    </row>
    <row r="695" spans="3:7">
      <c r="C695" s="70"/>
      <c r="D695" s="114">
        <v>31989</v>
      </c>
      <c r="E695" s="115">
        <v>0.1298</v>
      </c>
      <c r="F695" s="115">
        <v>7.9449452736318385E-2</v>
      </c>
      <c r="G695" s="107">
        <f t="shared" si="10"/>
        <v>5.0350547263681614E-2</v>
      </c>
    </row>
    <row r="696" spans="3:7">
      <c r="C696" s="70"/>
      <c r="D696" s="114">
        <v>32015</v>
      </c>
      <c r="E696" s="115">
        <v>0.1263</v>
      </c>
      <c r="F696" s="115">
        <v>8.0530199004975087E-2</v>
      </c>
      <c r="G696" s="107">
        <f t="shared" si="10"/>
        <v>4.5769800995024909E-2</v>
      </c>
    </row>
    <row r="697" spans="3:7">
      <c r="C697" s="70"/>
      <c r="D697" s="114">
        <v>32015</v>
      </c>
      <c r="E697" s="115">
        <v>0.1275</v>
      </c>
      <c r="F697" s="115">
        <v>8.0530199004975087E-2</v>
      </c>
      <c r="G697" s="107">
        <f t="shared" si="10"/>
        <v>4.6969800995024916E-2</v>
      </c>
    </row>
    <row r="698" spans="3:7">
      <c r="C698" s="70"/>
      <c r="D698" s="114">
        <v>32016</v>
      </c>
      <c r="E698" s="115">
        <v>0.13250000000000001</v>
      </c>
      <c r="F698" s="115">
        <v>8.0608656716417856E-2</v>
      </c>
      <c r="G698" s="107">
        <f t="shared" si="10"/>
        <v>5.189134328358215E-2</v>
      </c>
    </row>
    <row r="699" spans="3:7">
      <c r="C699" s="70"/>
      <c r="D699" s="114">
        <v>32029</v>
      </c>
      <c r="E699" s="115">
        <v>0.13</v>
      </c>
      <c r="F699" s="115">
        <v>8.1345472636815894E-2</v>
      </c>
      <c r="G699" s="107">
        <f t="shared" si="10"/>
        <v>4.8654527363184111E-2</v>
      </c>
    </row>
    <row r="700" spans="3:7">
      <c r="C700" s="70"/>
      <c r="D700" s="114">
        <v>32050</v>
      </c>
      <c r="E700" s="115">
        <v>0.1275</v>
      </c>
      <c r="F700" s="115">
        <v>8.3020298507462648E-2</v>
      </c>
      <c r="G700" s="107">
        <f t="shared" si="10"/>
        <v>4.4479701492537355E-2</v>
      </c>
    </row>
    <row r="701" spans="3:7">
      <c r="C701" s="70"/>
      <c r="D701" s="114">
        <v>32050</v>
      </c>
      <c r="E701" s="115">
        <v>0.13</v>
      </c>
      <c r="F701" s="115">
        <v>8.3020298507462648E-2</v>
      </c>
      <c r="G701" s="107">
        <f t="shared" si="10"/>
        <v>4.6979701492537357E-2</v>
      </c>
    </row>
    <row r="702" spans="3:7">
      <c r="C702" s="70"/>
      <c r="D702" s="114">
        <v>32052</v>
      </c>
      <c r="E702" s="115">
        <v>0.115</v>
      </c>
      <c r="F702" s="115">
        <v>8.3252636815920364E-2</v>
      </c>
      <c r="G702" s="107">
        <f t="shared" si="10"/>
        <v>3.1747363184079641E-2</v>
      </c>
    </row>
    <row r="703" spans="3:7">
      <c r="C703" s="70"/>
      <c r="D703" s="114">
        <v>32065</v>
      </c>
      <c r="E703" s="115">
        <v>0.13</v>
      </c>
      <c r="F703" s="115">
        <v>8.4275671641791033E-2</v>
      </c>
      <c r="G703" s="107">
        <f t="shared" si="10"/>
        <v>4.5724328358208971E-2</v>
      </c>
    </row>
    <row r="704" spans="3:7">
      <c r="C704" s="70"/>
      <c r="D704" s="114">
        <v>32083</v>
      </c>
      <c r="E704" s="115">
        <v>0.13</v>
      </c>
      <c r="F704" s="115">
        <v>8.5416268656716379E-2</v>
      </c>
      <c r="G704" s="107">
        <f t="shared" si="10"/>
        <v>4.4583731343283625E-2</v>
      </c>
    </row>
    <row r="705" spans="3:7">
      <c r="C705" s="70"/>
      <c r="D705" s="114">
        <v>32100</v>
      </c>
      <c r="E705" s="115">
        <v>0.13</v>
      </c>
      <c r="F705" s="115">
        <v>8.6302338308457696E-2</v>
      </c>
      <c r="G705" s="107">
        <f t="shared" si="10"/>
        <v>4.3697661691542308E-2</v>
      </c>
    </row>
    <row r="706" spans="3:7">
      <c r="C706" s="70"/>
      <c r="D706" s="114">
        <v>32111</v>
      </c>
      <c r="E706" s="115">
        <v>0.12</v>
      </c>
      <c r="F706" s="115">
        <v>8.6752139303482578E-2</v>
      </c>
      <c r="G706" s="107">
        <f t="shared" si="10"/>
        <v>3.3247860696517417E-2</v>
      </c>
    </row>
    <row r="707" spans="3:7">
      <c r="C707" s="70"/>
      <c r="D707" s="114">
        <v>32114</v>
      </c>
      <c r="E707" s="115">
        <v>0.14199999999999999</v>
      </c>
      <c r="F707" s="115">
        <v>8.6979303482587048E-2</v>
      </c>
      <c r="G707" s="107">
        <f t="shared" si="10"/>
        <v>5.502069651741294E-2</v>
      </c>
    </row>
    <row r="708" spans="3:7">
      <c r="C708" s="70"/>
      <c r="D708" s="114">
        <v>32126</v>
      </c>
      <c r="E708" s="115">
        <v>0.13250000000000001</v>
      </c>
      <c r="F708" s="115">
        <v>8.7670049751243734E-2</v>
      </c>
      <c r="G708" s="107">
        <f t="shared" si="10"/>
        <v>4.4829950248756273E-2</v>
      </c>
    </row>
    <row r="709" spans="3:7">
      <c r="C709" s="70"/>
      <c r="D709" s="114">
        <v>32127</v>
      </c>
      <c r="E709" s="115">
        <v>0.13500000000000001</v>
      </c>
      <c r="F709" s="115">
        <v>8.7753283582089503E-2</v>
      </c>
      <c r="G709" s="107">
        <f t="shared" si="10"/>
        <v>4.7246716417910506E-2</v>
      </c>
    </row>
    <row r="710" spans="3:7">
      <c r="C710" s="70"/>
      <c r="D710" s="114">
        <v>32127</v>
      </c>
      <c r="E710" s="115">
        <v>0.13720000000000002</v>
      </c>
      <c r="F710" s="115">
        <v>8.7753283582089503E-2</v>
      </c>
      <c r="G710" s="107">
        <f t="shared" si="10"/>
        <v>4.9446716417910513E-2</v>
      </c>
    </row>
    <row r="711" spans="3:7">
      <c r="C711" s="70"/>
      <c r="D711" s="114">
        <v>32128</v>
      </c>
      <c r="E711" s="115">
        <v>0.11749999999999999</v>
      </c>
      <c r="F711" s="115">
        <v>8.7837313432835767E-2</v>
      </c>
      <c r="G711" s="107">
        <f t="shared" si="10"/>
        <v>2.9662686567164226E-2</v>
      </c>
    </row>
    <row r="712" spans="3:7">
      <c r="C712" s="70"/>
      <c r="D712" s="114">
        <v>32129</v>
      </c>
      <c r="E712" s="115">
        <v>0.13500000000000001</v>
      </c>
      <c r="F712" s="115">
        <v>8.7908706467661649E-2</v>
      </c>
      <c r="G712" s="107">
        <f t="shared" si="10"/>
        <v>4.709129353233836E-2</v>
      </c>
    </row>
    <row r="713" spans="3:7">
      <c r="C713" s="70"/>
      <c r="D713" s="114">
        <v>32132</v>
      </c>
      <c r="E713" s="115">
        <v>0.1201</v>
      </c>
      <c r="F713" s="115">
        <v>8.7987462686567125E-2</v>
      </c>
      <c r="G713" s="107">
        <f t="shared" si="10"/>
        <v>3.2112537313432873E-2</v>
      </c>
    </row>
    <row r="714" spans="3:7">
      <c r="C714" s="70"/>
      <c r="D714" s="114">
        <v>32133</v>
      </c>
      <c r="E714" s="115">
        <v>0.12</v>
      </c>
      <c r="F714" s="115">
        <v>8.8067164179104457E-2</v>
      </c>
      <c r="G714" s="107">
        <f t="shared" si="10"/>
        <v>3.1932835820895539E-2</v>
      </c>
    </row>
    <row r="715" spans="3:7">
      <c r="C715" s="70"/>
      <c r="D715" s="114">
        <v>32133</v>
      </c>
      <c r="E715" s="115">
        <v>0.12</v>
      </c>
      <c r="F715" s="115">
        <v>8.8067164179104457E-2</v>
      </c>
      <c r="G715" s="107">
        <f t="shared" si="10"/>
        <v>3.1932835820895539E-2</v>
      </c>
    </row>
    <row r="716" spans="3:7">
      <c r="C716" s="70"/>
      <c r="D716" s="114">
        <v>32133</v>
      </c>
      <c r="E716" s="115">
        <v>0.1275</v>
      </c>
      <c r="F716" s="115">
        <v>8.8067164179104457E-2</v>
      </c>
      <c r="G716" s="107">
        <f t="shared" si="10"/>
        <v>3.9432835820895545E-2</v>
      </c>
    </row>
    <row r="717" spans="3:7">
      <c r="C717" s="70"/>
      <c r="D717" s="114">
        <v>32133</v>
      </c>
      <c r="E717" s="115">
        <v>0.13</v>
      </c>
      <c r="F717" s="115">
        <v>8.8067164179104457E-2</v>
      </c>
      <c r="G717" s="107">
        <f t="shared" si="10"/>
        <v>4.1932835820895548E-2</v>
      </c>
    </row>
    <row r="718" spans="3:7">
      <c r="C718" s="70"/>
      <c r="D718" s="114">
        <v>32162</v>
      </c>
      <c r="E718" s="115">
        <v>0.13800000000000001</v>
      </c>
      <c r="F718" s="115">
        <v>8.9297910447761156E-2</v>
      </c>
      <c r="G718" s="107">
        <f t="shared" si="10"/>
        <v>4.8702089552238856E-2</v>
      </c>
    </row>
    <row r="719" spans="3:7">
      <c r="C719" s="70"/>
      <c r="D719" s="114">
        <v>32168</v>
      </c>
      <c r="E719" s="115">
        <v>0.13900000000000001</v>
      </c>
      <c r="F719" s="115">
        <v>8.9456666666666629E-2</v>
      </c>
      <c r="G719" s="107">
        <f t="shared" si="10"/>
        <v>4.9543333333333384E-2</v>
      </c>
    </row>
    <row r="720" spans="3:7">
      <c r="C720" s="70"/>
      <c r="D720" s="114">
        <v>32171</v>
      </c>
      <c r="E720" s="115">
        <v>0.13200000000000001</v>
      </c>
      <c r="F720" s="115">
        <v>8.9533731343283546E-2</v>
      </c>
      <c r="G720" s="107">
        <f t="shared" si="10"/>
        <v>4.246626865671646E-2</v>
      </c>
    </row>
    <row r="721" spans="3:7">
      <c r="C721" s="70"/>
      <c r="D721" s="114">
        <v>32177</v>
      </c>
      <c r="E721" s="115">
        <v>0.126</v>
      </c>
      <c r="F721" s="115">
        <v>8.9552288557213908E-2</v>
      </c>
      <c r="G721" s="107">
        <f t="shared" si="10"/>
        <v>3.6447711442786093E-2</v>
      </c>
    </row>
    <row r="722" spans="3:7">
      <c r="C722" s="70"/>
      <c r="D722" s="114">
        <v>32203</v>
      </c>
      <c r="E722" s="115">
        <v>0.11560000000000001</v>
      </c>
      <c r="F722" s="115">
        <v>8.9401791044776094E-2</v>
      </c>
      <c r="G722" s="107">
        <f t="shared" si="10"/>
        <v>2.6198208955223914E-2</v>
      </c>
    </row>
    <row r="723" spans="3:7">
      <c r="C723" s="70"/>
      <c r="D723" s="114">
        <v>32225</v>
      </c>
      <c r="E723" s="115">
        <v>0.12869999999999998</v>
      </c>
      <c r="F723" s="115">
        <v>8.9185572139303476E-2</v>
      </c>
      <c r="G723" s="107">
        <f t="shared" si="10"/>
        <v>3.9514427860696505E-2</v>
      </c>
    </row>
    <row r="724" spans="3:7">
      <c r="C724" s="70"/>
      <c r="D724" s="114">
        <v>32226</v>
      </c>
      <c r="E724" s="115">
        <v>0.1124</v>
      </c>
      <c r="F724" s="115">
        <v>8.9185572139303476E-2</v>
      </c>
      <c r="G724" s="107">
        <f t="shared" si="10"/>
        <v>2.3214427860696524E-2</v>
      </c>
    </row>
    <row r="725" spans="3:7">
      <c r="C725" s="70"/>
      <c r="D725" s="114">
        <v>32232</v>
      </c>
      <c r="E725" s="115">
        <v>0.12720000000000001</v>
      </c>
      <c r="F725" s="115">
        <v>8.919631840796019E-2</v>
      </c>
      <c r="G725" s="107">
        <f t="shared" si="10"/>
        <v>3.8003681592039817E-2</v>
      </c>
    </row>
    <row r="726" spans="3:7">
      <c r="C726" s="70"/>
      <c r="D726" s="114">
        <v>32234</v>
      </c>
      <c r="E726" s="115">
        <v>0.125</v>
      </c>
      <c r="F726" s="115">
        <v>8.9200547263681582E-2</v>
      </c>
      <c r="G726" s="107">
        <f t="shared" si="10"/>
        <v>3.5799452736318418E-2</v>
      </c>
    </row>
    <row r="727" spans="3:7">
      <c r="C727" s="70"/>
      <c r="D727" s="114">
        <v>32240</v>
      </c>
      <c r="E727" s="115">
        <v>0.13250000000000001</v>
      </c>
      <c r="F727" s="115">
        <v>8.9274278606965185E-2</v>
      </c>
      <c r="G727" s="107">
        <f t="shared" si="10"/>
        <v>4.3225721393034822E-2</v>
      </c>
    </row>
    <row r="728" spans="3:7">
      <c r="C728" s="70"/>
      <c r="D728" s="114">
        <v>32258</v>
      </c>
      <c r="E728" s="115">
        <v>0.1096</v>
      </c>
      <c r="F728" s="115">
        <v>8.9543233830845823E-2</v>
      </c>
      <c r="G728" s="107">
        <f t="shared" si="10"/>
        <v>2.005676616915418E-2</v>
      </c>
    </row>
    <row r="729" spans="3:7">
      <c r="C729" s="70"/>
      <c r="D729" s="114">
        <v>32266</v>
      </c>
      <c r="E729" s="115">
        <v>0.12909999999999999</v>
      </c>
      <c r="F729" s="115">
        <v>8.9721641791044818E-2</v>
      </c>
      <c r="G729" s="107">
        <f t="shared" si="10"/>
        <v>3.9378358208955175E-2</v>
      </c>
    </row>
    <row r="730" spans="3:7">
      <c r="C730" s="70"/>
      <c r="D730" s="114">
        <v>32274</v>
      </c>
      <c r="E730" s="115">
        <v>0.13500000000000001</v>
      </c>
      <c r="F730" s="115">
        <v>8.9872487562189088E-2</v>
      </c>
      <c r="G730" s="107">
        <f t="shared" si="10"/>
        <v>4.5127512437810921E-2</v>
      </c>
    </row>
    <row r="731" spans="3:7">
      <c r="C731" s="70"/>
      <c r="D731" s="114">
        <v>32279</v>
      </c>
      <c r="E731" s="115">
        <v>0.13</v>
      </c>
      <c r="F731" s="115">
        <v>8.9922736318407984E-2</v>
      </c>
      <c r="G731" s="107">
        <f t="shared" si="10"/>
        <v>4.0077263681592021E-2</v>
      </c>
    </row>
    <row r="732" spans="3:7">
      <c r="C732" s="70"/>
      <c r="D732" s="114">
        <v>32324</v>
      </c>
      <c r="E732" s="115">
        <v>0.1275</v>
      </c>
      <c r="F732" s="115">
        <v>8.9996019900497534E-2</v>
      </c>
      <c r="G732" s="107">
        <f t="shared" si="10"/>
        <v>3.7503980099502468E-2</v>
      </c>
    </row>
    <row r="733" spans="3:7">
      <c r="C733" s="70"/>
      <c r="D733" s="114">
        <v>32325</v>
      </c>
      <c r="E733" s="115">
        <v>0.1275</v>
      </c>
      <c r="F733" s="115">
        <v>8.9960000000000012E-2</v>
      </c>
      <c r="G733" s="107">
        <f t="shared" si="10"/>
        <v>3.753999999999999E-2</v>
      </c>
    </row>
    <row r="734" spans="3:7">
      <c r="C734" s="70"/>
      <c r="D734" s="114">
        <v>32344</v>
      </c>
      <c r="E734" s="115">
        <v>0.13400000000000001</v>
      </c>
      <c r="F734" s="115">
        <v>8.9667661691542291E-2</v>
      </c>
      <c r="G734" s="107">
        <f t="shared" si="10"/>
        <v>4.4332338308457717E-2</v>
      </c>
    </row>
    <row r="735" spans="3:7">
      <c r="C735" s="70"/>
      <c r="D735" s="114">
        <v>32360</v>
      </c>
      <c r="E735" s="115">
        <v>0.1275</v>
      </c>
      <c r="F735" s="115">
        <v>8.9245970149253673E-2</v>
      </c>
      <c r="G735" s="107">
        <f t="shared" si="10"/>
        <v>3.8254029850746329E-2</v>
      </c>
    </row>
    <row r="736" spans="3:7">
      <c r="C736" s="70"/>
      <c r="D736" s="114">
        <v>32378</v>
      </c>
      <c r="E736" s="115">
        <v>0.11699999999999999</v>
      </c>
      <c r="F736" s="115">
        <v>8.9293880597014902E-2</v>
      </c>
      <c r="G736" s="107">
        <f t="shared" si="10"/>
        <v>2.7706119402985091E-2</v>
      </c>
    </row>
    <row r="737" spans="3:7">
      <c r="C737" s="70"/>
      <c r="D737" s="114">
        <v>32384</v>
      </c>
      <c r="E737" s="115">
        <v>0.1275</v>
      </c>
      <c r="F737" s="115">
        <v>8.9394577114427831E-2</v>
      </c>
      <c r="G737" s="107">
        <f t="shared" si="10"/>
        <v>3.8105422885572171E-2</v>
      </c>
    </row>
    <row r="738" spans="3:7">
      <c r="C738" s="70"/>
      <c r="D738" s="114">
        <v>32385</v>
      </c>
      <c r="E738" s="115">
        <v>0.13500000000000001</v>
      </c>
      <c r="F738" s="115">
        <v>8.9419353233830837E-2</v>
      </c>
      <c r="G738" s="107">
        <f t="shared" si="10"/>
        <v>4.5580646766169172E-2</v>
      </c>
    </row>
    <row r="739" spans="3:7">
      <c r="C739" s="70"/>
      <c r="D739" s="114">
        <v>32394</v>
      </c>
      <c r="E739" s="115">
        <v>0.126</v>
      </c>
      <c r="F739" s="115">
        <v>8.9486268656716425E-2</v>
      </c>
      <c r="G739" s="107">
        <f t="shared" si="10"/>
        <v>3.6513731343283576E-2</v>
      </c>
    </row>
    <row r="740" spans="3:7">
      <c r="C740" s="70"/>
      <c r="D740" s="114">
        <v>32429</v>
      </c>
      <c r="E740" s="115">
        <v>0.13100000000000001</v>
      </c>
      <c r="F740" s="115">
        <v>8.9348059701492538E-2</v>
      </c>
      <c r="G740" s="107">
        <f t="shared" si="10"/>
        <v>4.1651940298507467E-2</v>
      </c>
    </row>
    <row r="741" spans="3:7">
      <c r="C741" s="70"/>
      <c r="D741" s="114">
        <v>32496</v>
      </c>
      <c r="E741" s="115">
        <v>0.13</v>
      </c>
      <c r="F741" s="115">
        <v>9.0126417910447787E-2</v>
      </c>
      <c r="G741" s="107">
        <f t="shared" si="10"/>
        <v>3.9873582089552218E-2</v>
      </c>
    </row>
    <row r="742" spans="3:7">
      <c r="C742" s="70"/>
      <c r="D742" s="114">
        <v>32497</v>
      </c>
      <c r="E742" s="115">
        <v>0.1225</v>
      </c>
      <c r="F742" s="115">
        <v>9.0158059701492543E-2</v>
      </c>
      <c r="G742" s="107">
        <f t="shared" si="10"/>
        <v>3.2341940298507454E-2</v>
      </c>
    </row>
    <row r="743" spans="3:7">
      <c r="C743" s="70"/>
      <c r="D743" s="114">
        <v>32497</v>
      </c>
      <c r="E743" s="115">
        <v>0.13</v>
      </c>
      <c r="F743" s="115">
        <v>9.0158059701492543E-2</v>
      </c>
      <c r="G743" s="107">
        <f t="shared" si="10"/>
        <v>3.9841940298507461E-2</v>
      </c>
    </row>
    <row r="744" spans="3:7">
      <c r="C744" s="70"/>
      <c r="D744" s="114">
        <v>32498</v>
      </c>
      <c r="E744" s="115">
        <v>0.129</v>
      </c>
      <c r="F744" s="115">
        <v>9.0189402985074621E-2</v>
      </c>
      <c r="G744" s="107">
        <f t="shared" si="10"/>
        <v>3.8810597014925383E-2</v>
      </c>
    </row>
    <row r="745" spans="3:7">
      <c r="C745" s="70"/>
      <c r="D745" s="114">
        <v>32504</v>
      </c>
      <c r="E745" s="115">
        <v>0.13</v>
      </c>
      <c r="F745" s="115">
        <v>9.0253781094527336E-2</v>
      </c>
      <c r="G745" s="107">
        <f t="shared" si="10"/>
        <v>3.9746218905472669E-2</v>
      </c>
    </row>
    <row r="746" spans="3:7">
      <c r="C746" s="70"/>
      <c r="D746" s="114">
        <v>32505</v>
      </c>
      <c r="E746" s="115">
        <v>0.13100000000000001</v>
      </c>
      <c r="F746" s="115">
        <v>9.0277910447761178E-2</v>
      </c>
      <c r="G746" s="107">
        <f t="shared" si="10"/>
        <v>4.0722089552238827E-2</v>
      </c>
    </row>
    <row r="747" spans="3:7">
      <c r="C747" s="70"/>
      <c r="D747" s="114">
        <v>32507</v>
      </c>
      <c r="E747" s="115">
        <v>0.13400000000000001</v>
      </c>
      <c r="F747" s="115">
        <v>9.0324378109452721E-2</v>
      </c>
      <c r="G747" s="107">
        <f t="shared" ref="G747:G810" si="11">IF(E747="",NA(),E747-F747)</f>
        <v>4.3675621890547286E-2</v>
      </c>
    </row>
    <row r="748" spans="3:7">
      <c r="C748" s="70"/>
      <c r="D748" s="114">
        <v>32535</v>
      </c>
      <c r="E748" s="115">
        <v>0.13</v>
      </c>
      <c r="F748" s="115">
        <v>9.0524179104477631E-2</v>
      </c>
      <c r="G748" s="107">
        <f t="shared" si="11"/>
        <v>3.9475820895522373E-2</v>
      </c>
    </row>
    <row r="749" spans="3:7">
      <c r="C749" s="70"/>
      <c r="D749" s="114">
        <v>32539</v>
      </c>
      <c r="E749" s="115">
        <v>0.13</v>
      </c>
      <c r="F749" s="115">
        <v>9.0533084577114453E-2</v>
      </c>
      <c r="G749" s="107">
        <f t="shared" si="11"/>
        <v>3.9466915422885551E-2</v>
      </c>
    </row>
    <row r="750" spans="3:7">
      <c r="C750" s="70"/>
      <c r="D750" s="114">
        <v>32556</v>
      </c>
      <c r="E750" s="115">
        <v>0.13</v>
      </c>
      <c r="F750" s="115">
        <v>9.0523283582089498E-2</v>
      </c>
      <c r="G750" s="107">
        <f t="shared" si="11"/>
        <v>3.9476716417910507E-2</v>
      </c>
    </row>
    <row r="751" spans="3:7">
      <c r="C751" s="70"/>
      <c r="D751" s="114">
        <v>32559</v>
      </c>
      <c r="E751" s="115">
        <v>0.124</v>
      </c>
      <c r="F751" s="115">
        <v>9.0523283582089498E-2</v>
      </c>
      <c r="G751" s="107">
        <f t="shared" si="11"/>
        <v>3.3476716417910501E-2</v>
      </c>
    </row>
    <row r="752" spans="3:7">
      <c r="C752" s="70"/>
      <c r="D752" s="114">
        <v>32568</v>
      </c>
      <c r="E752" s="115">
        <v>0.12759999999999999</v>
      </c>
      <c r="F752" s="115">
        <v>9.052995024875618E-2</v>
      </c>
      <c r="G752" s="107">
        <f t="shared" si="11"/>
        <v>3.7070049751243811E-2</v>
      </c>
    </row>
    <row r="753" spans="3:7">
      <c r="C753" s="70"/>
      <c r="D753" s="114">
        <v>32575</v>
      </c>
      <c r="E753" s="115">
        <v>0.13</v>
      </c>
      <c r="F753" s="115">
        <v>9.0510995024875598E-2</v>
      </c>
      <c r="G753" s="107">
        <f t="shared" si="11"/>
        <v>3.9489004975124406E-2</v>
      </c>
    </row>
    <row r="754" spans="3:7">
      <c r="C754" s="70"/>
      <c r="D754" s="114">
        <v>32597</v>
      </c>
      <c r="E754" s="115">
        <v>0.14000000000000001</v>
      </c>
      <c r="F754" s="115">
        <v>9.0477064676616925E-2</v>
      </c>
      <c r="G754" s="107">
        <f t="shared" si="11"/>
        <v>4.9522935323383088E-2</v>
      </c>
    </row>
    <row r="755" spans="3:7">
      <c r="C755" s="70"/>
      <c r="D755" s="114">
        <v>32603</v>
      </c>
      <c r="E755" s="115">
        <v>0.14199999999999999</v>
      </c>
      <c r="F755" s="115">
        <v>9.0481243781094498E-2</v>
      </c>
      <c r="G755" s="107">
        <f t="shared" si="11"/>
        <v>5.151875621890549E-2</v>
      </c>
    </row>
    <row r="756" spans="3:7">
      <c r="C756" s="70"/>
      <c r="D756" s="114">
        <v>32616</v>
      </c>
      <c r="E756" s="115">
        <v>0.13</v>
      </c>
      <c r="F756" s="115">
        <v>9.0534278606965168E-2</v>
      </c>
      <c r="G756" s="107">
        <f t="shared" si="11"/>
        <v>3.9465721393034836E-2</v>
      </c>
    </row>
    <row r="757" spans="3:7">
      <c r="C757" s="70"/>
      <c r="D757" s="114">
        <v>32633</v>
      </c>
      <c r="E757" s="115">
        <v>0.124</v>
      </c>
      <c r="F757" s="115">
        <v>9.0504129353233875E-2</v>
      </c>
      <c r="G757" s="107">
        <f t="shared" si="11"/>
        <v>3.3495870646766124E-2</v>
      </c>
    </row>
    <row r="758" spans="3:7">
      <c r="C758" s="70"/>
      <c r="D758" s="114">
        <v>32661</v>
      </c>
      <c r="E758" s="115">
        <v>0.13200000000000001</v>
      </c>
      <c r="F758" s="115">
        <v>9.005532338308464E-2</v>
      </c>
      <c r="G758" s="107">
        <f t="shared" si="11"/>
        <v>4.1944676616915366E-2</v>
      </c>
    </row>
    <row r="759" spans="3:7">
      <c r="C759" s="70"/>
      <c r="D759" s="114">
        <v>32667</v>
      </c>
      <c r="E759" s="115">
        <v>0.13500000000000001</v>
      </c>
      <c r="F759" s="115">
        <v>8.9846616915422936E-2</v>
      </c>
      <c r="G759" s="107">
        <f t="shared" si="11"/>
        <v>4.5153383084577073E-2</v>
      </c>
    </row>
    <row r="760" spans="3:7">
      <c r="C760" s="70"/>
      <c r="D760" s="114">
        <v>32686</v>
      </c>
      <c r="E760" s="115">
        <v>0.13250000000000001</v>
      </c>
      <c r="F760" s="115">
        <v>8.9153134328358211E-2</v>
      </c>
      <c r="G760" s="107">
        <f t="shared" si="11"/>
        <v>4.3346865671641796E-2</v>
      </c>
    </row>
    <row r="761" spans="3:7">
      <c r="C761" s="70"/>
      <c r="D761" s="114">
        <v>32689</v>
      </c>
      <c r="E761" s="115">
        <v>0.13</v>
      </c>
      <c r="F761" s="115">
        <v>8.9015572139303487E-2</v>
      </c>
      <c r="G761" s="107">
        <f t="shared" si="11"/>
        <v>4.0984427860696518E-2</v>
      </c>
    </row>
    <row r="762" spans="3:7">
      <c r="C762" s="70"/>
      <c r="D762" s="114">
        <v>32734</v>
      </c>
      <c r="E762" s="115">
        <v>0.125</v>
      </c>
      <c r="F762" s="115">
        <v>8.767363184079599E-2</v>
      </c>
      <c r="G762" s="107">
        <f t="shared" si="11"/>
        <v>3.732636815920401E-2</v>
      </c>
    </row>
    <row r="763" spans="3:7">
      <c r="C763" s="70"/>
      <c r="D763" s="114">
        <v>32779</v>
      </c>
      <c r="E763" s="115">
        <v>0.1225</v>
      </c>
      <c r="F763" s="115">
        <v>8.6315621890547201E-2</v>
      </c>
      <c r="G763" s="107">
        <f t="shared" si="11"/>
        <v>3.6184378109452797E-2</v>
      </c>
    </row>
    <row r="764" spans="3:7">
      <c r="C764" s="70"/>
      <c r="D764" s="114">
        <v>32805</v>
      </c>
      <c r="E764" s="115">
        <v>0.125</v>
      </c>
      <c r="F764" s="115">
        <v>8.5440895522388011E-2</v>
      </c>
      <c r="G764" s="107">
        <f t="shared" si="11"/>
        <v>3.9559104477611989E-2</v>
      </c>
    </row>
    <row r="765" spans="3:7">
      <c r="C765" s="70"/>
      <c r="D765" s="114">
        <v>32821</v>
      </c>
      <c r="E765" s="115">
        <v>0.13</v>
      </c>
      <c r="F765" s="115">
        <v>8.4867064676616921E-2</v>
      </c>
      <c r="G765" s="107">
        <f t="shared" si="11"/>
        <v>4.5132935323383083E-2</v>
      </c>
    </row>
    <row r="766" spans="3:7">
      <c r="C766" s="70"/>
      <c r="D766" s="114">
        <v>32857</v>
      </c>
      <c r="E766" s="115">
        <v>0.13</v>
      </c>
      <c r="F766" s="115">
        <v>8.3416268656716405E-2</v>
      </c>
      <c r="G766" s="107">
        <f t="shared" si="11"/>
        <v>4.6583731343283599E-2</v>
      </c>
    </row>
    <row r="767" spans="3:7">
      <c r="C767" s="70"/>
      <c r="D767" s="114">
        <v>32862</v>
      </c>
      <c r="E767" s="115">
        <v>0.129</v>
      </c>
      <c r="F767" s="115">
        <v>8.323039800995026E-2</v>
      </c>
      <c r="G767" s="107">
        <f t="shared" si="11"/>
        <v>4.5769601990049744E-2</v>
      </c>
    </row>
    <row r="768" spans="3:7">
      <c r="C768" s="70"/>
      <c r="D768" s="114">
        <v>32863</v>
      </c>
      <c r="E768" s="115">
        <v>0.129</v>
      </c>
      <c r="F768" s="115">
        <v>8.3165422885572146E-2</v>
      </c>
      <c r="G768" s="107">
        <f t="shared" si="11"/>
        <v>4.5834577114427857E-2</v>
      </c>
    </row>
    <row r="769" spans="3:7">
      <c r="C769" s="70"/>
      <c r="D769" s="114">
        <v>32869</v>
      </c>
      <c r="E769" s="115">
        <v>0.125</v>
      </c>
      <c r="F769" s="115">
        <v>8.2991044776119419E-2</v>
      </c>
      <c r="G769" s="107">
        <f t="shared" si="11"/>
        <v>4.2008955223880581E-2</v>
      </c>
    </row>
    <row r="770" spans="3:7">
      <c r="C770" s="70"/>
      <c r="D770" s="114">
        <v>32869</v>
      </c>
      <c r="E770" s="115">
        <v>0.13</v>
      </c>
      <c r="F770" s="115">
        <v>8.2991044776119419E-2</v>
      </c>
      <c r="G770" s="107">
        <f t="shared" si="11"/>
        <v>4.7008955223880586E-2</v>
      </c>
    </row>
    <row r="771" spans="3:7">
      <c r="C771" s="70"/>
      <c r="D771" s="114">
        <v>32883</v>
      </c>
      <c r="E771" s="115">
        <v>0.128</v>
      </c>
      <c r="F771" s="115">
        <v>8.2458557213930347E-2</v>
      </c>
      <c r="G771" s="107">
        <f t="shared" si="11"/>
        <v>4.5541442786069655E-2</v>
      </c>
    </row>
    <row r="772" spans="3:7">
      <c r="C772" s="70"/>
      <c r="D772" s="114">
        <v>32884</v>
      </c>
      <c r="E772" s="115">
        <v>0.129</v>
      </c>
      <c r="F772" s="115">
        <v>8.240995024875622E-2</v>
      </c>
      <c r="G772" s="107">
        <f t="shared" si="11"/>
        <v>4.6590049751243784E-2</v>
      </c>
    </row>
    <row r="773" spans="3:7">
      <c r="C773" s="70"/>
      <c r="D773" s="114">
        <v>32890</v>
      </c>
      <c r="E773" s="115">
        <v>0.128</v>
      </c>
      <c r="F773" s="115">
        <v>8.224636815920397E-2</v>
      </c>
      <c r="G773" s="107">
        <f t="shared" si="11"/>
        <v>4.5753631840796033E-2</v>
      </c>
    </row>
    <row r="774" spans="3:7">
      <c r="C774" s="70"/>
      <c r="D774" s="114">
        <v>32899</v>
      </c>
      <c r="E774" s="115">
        <v>0.12</v>
      </c>
      <c r="F774" s="115">
        <v>8.2000298507462668E-2</v>
      </c>
      <c r="G774" s="107">
        <f t="shared" si="11"/>
        <v>3.7999701492537327E-2</v>
      </c>
    </row>
    <row r="775" spans="3:7">
      <c r="C775" s="70"/>
      <c r="D775" s="114">
        <v>32913</v>
      </c>
      <c r="E775" s="115">
        <v>0.121</v>
      </c>
      <c r="F775" s="115">
        <v>8.177109452736317E-2</v>
      </c>
      <c r="G775" s="107">
        <f t="shared" si="11"/>
        <v>3.9228905472636827E-2</v>
      </c>
    </row>
    <row r="776" spans="3:7">
      <c r="C776" s="70"/>
      <c r="D776" s="114">
        <v>32928</v>
      </c>
      <c r="E776" s="115">
        <v>0.12859999999999999</v>
      </c>
      <c r="F776" s="115">
        <v>8.1535970149253692E-2</v>
      </c>
      <c r="G776" s="107">
        <f t="shared" si="11"/>
        <v>4.70640298507463E-2</v>
      </c>
    </row>
    <row r="777" spans="3:7">
      <c r="C777" s="70"/>
      <c r="D777" s="114">
        <v>32962</v>
      </c>
      <c r="E777" s="115">
        <v>0.129</v>
      </c>
      <c r="F777" s="115">
        <v>8.1616616915422879E-2</v>
      </c>
      <c r="G777" s="107">
        <f t="shared" si="11"/>
        <v>4.7383383084577124E-2</v>
      </c>
    </row>
    <row r="778" spans="3:7">
      <c r="C778" s="70"/>
      <c r="D778" s="114">
        <v>32967</v>
      </c>
      <c r="E778" s="115">
        <v>0.15759999999999999</v>
      </c>
      <c r="F778" s="115">
        <v>8.1656716417910433E-2</v>
      </c>
      <c r="G778" s="107">
        <f t="shared" si="11"/>
        <v>7.5943283582089557E-2</v>
      </c>
    </row>
    <row r="779" spans="3:7">
      <c r="C779" s="70"/>
      <c r="D779" s="114">
        <v>32975</v>
      </c>
      <c r="E779" s="115">
        <v>0.12520000000000001</v>
      </c>
      <c r="F779" s="115">
        <v>8.1788706467661662E-2</v>
      </c>
      <c r="G779" s="107">
        <f t="shared" si="11"/>
        <v>4.3411293532338344E-2</v>
      </c>
    </row>
    <row r="780" spans="3:7">
      <c r="C780" s="70"/>
      <c r="D780" s="114">
        <v>32982</v>
      </c>
      <c r="E780" s="115">
        <v>0.1275</v>
      </c>
      <c r="F780" s="115">
        <v>8.1951940298507442E-2</v>
      </c>
      <c r="G780" s="107">
        <f t="shared" si="11"/>
        <v>4.554805970149256E-2</v>
      </c>
    </row>
    <row r="781" spans="3:7">
      <c r="C781" s="70"/>
      <c r="D781" s="114">
        <v>33014</v>
      </c>
      <c r="E781" s="115">
        <v>0.121</v>
      </c>
      <c r="F781" s="115">
        <v>8.2822139303482548E-2</v>
      </c>
      <c r="G781" s="107">
        <f t="shared" si="11"/>
        <v>3.8177860696517449E-2</v>
      </c>
    </row>
    <row r="782" spans="3:7">
      <c r="C782" s="70"/>
      <c r="D782" s="114">
        <v>33022</v>
      </c>
      <c r="E782" s="115">
        <v>0.124</v>
      </c>
      <c r="F782" s="115">
        <v>8.296771144278603E-2</v>
      </c>
      <c r="G782" s="107">
        <f t="shared" si="11"/>
        <v>4.103228855721397E-2</v>
      </c>
    </row>
    <row r="783" spans="3:7">
      <c r="C783" s="70"/>
      <c r="D783" s="114">
        <v>33024</v>
      </c>
      <c r="E783" s="115">
        <v>0.12</v>
      </c>
      <c r="F783" s="115">
        <v>8.300935323383081E-2</v>
      </c>
      <c r="G783" s="107">
        <f t="shared" si="11"/>
        <v>3.6990646766169186E-2</v>
      </c>
    </row>
    <row r="784" spans="3:7">
      <c r="C784" s="70"/>
      <c r="D784" s="114">
        <v>33028</v>
      </c>
      <c r="E784" s="115">
        <v>0.129</v>
      </c>
      <c r="F784" s="115">
        <v>8.3030398009950199E-2</v>
      </c>
      <c r="G784" s="107">
        <f t="shared" si="11"/>
        <v>4.5969601990049805E-2</v>
      </c>
    </row>
    <row r="785" spans="3:7">
      <c r="C785" s="70"/>
      <c r="D785" s="114">
        <v>33030</v>
      </c>
      <c r="E785" s="115">
        <v>0.1225</v>
      </c>
      <c r="F785" s="115">
        <v>8.3057562189054648E-2</v>
      </c>
      <c r="G785" s="107">
        <f t="shared" si="11"/>
        <v>3.9442437810945349E-2</v>
      </c>
    </row>
    <row r="786" spans="3:7">
      <c r="C786" s="70"/>
      <c r="D786" s="114">
        <v>33039</v>
      </c>
      <c r="E786" s="115">
        <v>0.13200000000000001</v>
      </c>
      <c r="F786" s="115">
        <v>8.3142636815920365E-2</v>
      </c>
      <c r="G786" s="107">
        <f t="shared" si="11"/>
        <v>4.8857363184079641E-2</v>
      </c>
    </row>
    <row r="787" spans="3:7">
      <c r="C787" s="70"/>
      <c r="D787" s="114">
        <v>33044</v>
      </c>
      <c r="E787" s="115">
        <v>0.12920000000000001</v>
      </c>
      <c r="F787" s="115">
        <v>8.3200099502487537E-2</v>
      </c>
      <c r="G787" s="107">
        <f t="shared" si="11"/>
        <v>4.5999900497512472E-2</v>
      </c>
    </row>
    <row r="788" spans="3:7">
      <c r="C788" s="70"/>
      <c r="D788" s="114">
        <v>33051</v>
      </c>
      <c r="E788" s="115">
        <v>0.129</v>
      </c>
      <c r="F788" s="115">
        <v>8.3301592039800976E-2</v>
      </c>
      <c r="G788" s="107">
        <f t="shared" si="11"/>
        <v>4.5698407960199028E-2</v>
      </c>
    </row>
    <row r="789" spans="3:7">
      <c r="C789" s="70"/>
      <c r="D789" s="114">
        <v>33053</v>
      </c>
      <c r="E789" s="115">
        <v>0.125</v>
      </c>
      <c r="F789" s="115">
        <v>8.3334477611940266E-2</v>
      </c>
      <c r="G789" s="107">
        <f t="shared" si="11"/>
        <v>4.1665522388059734E-2</v>
      </c>
    </row>
    <row r="790" spans="3:7">
      <c r="C790" s="70"/>
      <c r="D790" s="114">
        <v>33060</v>
      </c>
      <c r="E790" s="115">
        <v>0.121</v>
      </c>
      <c r="F790" s="115">
        <v>8.3382487562189037E-2</v>
      </c>
      <c r="G790" s="107">
        <f t="shared" si="11"/>
        <v>3.761751243781096E-2</v>
      </c>
    </row>
    <row r="791" spans="3:7">
      <c r="C791" s="70"/>
      <c r="D791" s="114">
        <v>33060</v>
      </c>
      <c r="E791" s="115">
        <v>0.1235</v>
      </c>
      <c r="F791" s="115">
        <v>8.3382487562189037E-2</v>
      </c>
      <c r="G791" s="107">
        <f t="shared" si="11"/>
        <v>4.0117512437810962E-2</v>
      </c>
    </row>
    <row r="792" spans="3:7">
      <c r="C792" s="70"/>
      <c r="D792" s="114">
        <v>33095</v>
      </c>
      <c r="E792" s="115">
        <v>0.1255</v>
      </c>
      <c r="F792" s="115">
        <v>8.4047910447761151E-2</v>
      </c>
      <c r="G792" s="107">
        <f t="shared" si="11"/>
        <v>4.1452089552238849E-2</v>
      </c>
    </row>
    <row r="793" spans="3:7">
      <c r="C793" s="70"/>
      <c r="D793" s="114">
        <v>33101</v>
      </c>
      <c r="E793" s="115">
        <v>0.1321</v>
      </c>
      <c r="F793" s="115">
        <v>8.4227910447761178E-2</v>
      </c>
      <c r="G793" s="107">
        <f t="shared" si="11"/>
        <v>4.7872089552238817E-2</v>
      </c>
    </row>
    <row r="794" spans="3:7">
      <c r="C794" s="70"/>
      <c r="D794" s="114">
        <v>33107</v>
      </c>
      <c r="E794" s="115">
        <v>0.13100000000000001</v>
      </c>
      <c r="F794" s="115">
        <v>8.4442487562189084E-2</v>
      </c>
      <c r="G794" s="107">
        <f t="shared" si="11"/>
        <v>4.6557512437810922E-2</v>
      </c>
    </row>
    <row r="795" spans="3:7">
      <c r="C795" s="70"/>
      <c r="D795" s="114">
        <v>33109</v>
      </c>
      <c r="E795" s="115">
        <v>0.13</v>
      </c>
      <c r="F795" s="115">
        <v>8.4567611940298534E-2</v>
      </c>
      <c r="G795" s="107">
        <f t="shared" si="11"/>
        <v>4.543238805970147E-2</v>
      </c>
    </row>
    <row r="796" spans="3:7">
      <c r="C796" s="70"/>
      <c r="D796" s="114">
        <v>33142</v>
      </c>
      <c r="E796" s="115">
        <v>0.11449999999999999</v>
      </c>
      <c r="F796" s="115">
        <v>8.5856915422885538E-2</v>
      </c>
      <c r="G796" s="107">
        <f t="shared" si="11"/>
        <v>2.8643084577114453E-2</v>
      </c>
    </row>
    <row r="797" spans="3:7">
      <c r="C797" s="70"/>
      <c r="D797" s="114">
        <v>33148</v>
      </c>
      <c r="E797" s="115">
        <v>0.13</v>
      </c>
      <c r="F797" s="115">
        <v>8.6069552238805955E-2</v>
      </c>
      <c r="G797" s="107">
        <f t="shared" si="11"/>
        <v>4.393044776119405E-2</v>
      </c>
    </row>
    <row r="798" spans="3:7">
      <c r="C798" s="70"/>
      <c r="D798" s="114">
        <v>33151</v>
      </c>
      <c r="E798" s="115">
        <v>0.12839999999999999</v>
      </c>
      <c r="F798" s="115">
        <v>8.6199104477611935E-2</v>
      </c>
      <c r="G798" s="107">
        <f t="shared" si="11"/>
        <v>4.2200895522388052E-2</v>
      </c>
    </row>
    <row r="799" spans="3:7">
      <c r="C799" s="70"/>
      <c r="D799" s="114">
        <v>33165</v>
      </c>
      <c r="E799" s="115">
        <v>0.13</v>
      </c>
      <c r="F799" s="115">
        <v>8.663293532338312E-2</v>
      </c>
      <c r="G799" s="107">
        <f t="shared" si="11"/>
        <v>4.3367064676616884E-2</v>
      </c>
    </row>
    <row r="800" spans="3:7">
      <c r="C800" s="70"/>
      <c r="D800" s="114">
        <v>33171</v>
      </c>
      <c r="E800" s="115">
        <v>0.12300000000000001</v>
      </c>
      <c r="F800" s="115">
        <v>8.6743482587064671E-2</v>
      </c>
      <c r="G800" s="107">
        <f t="shared" si="11"/>
        <v>3.6256517412935341E-2</v>
      </c>
    </row>
    <row r="801" spans="3:7">
      <c r="C801" s="70"/>
      <c r="D801" s="114">
        <v>33198</v>
      </c>
      <c r="E801" s="115">
        <v>0.127</v>
      </c>
      <c r="F801" s="115">
        <v>8.690751243781096E-2</v>
      </c>
      <c r="G801" s="107">
        <f t="shared" si="11"/>
        <v>4.0092487562189041E-2</v>
      </c>
    </row>
    <row r="802" spans="3:7">
      <c r="C802" s="70"/>
      <c r="D802" s="114">
        <v>33220</v>
      </c>
      <c r="E802" s="115">
        <v>0.12300000000000001</v>
      </c>
      <c r="F802" s="115">
        <v>8.6726069651741317E-2</v>
      </c>
      <c r="G802" s="107">
        <f t="shared" si="11"/>
        <v>3.6273930348258696E-2</v>
      </c>
    </row>
    <row r="803" spans="3:7">
      <c r="C803" s="70"/>
      <c r="D803" s="114">
        <v>33224</v>
      </c>
      <c r="E803" s="115">
        <v>0.12869999999999998</v>
      </c>
      <c r="F803" s="115">
        <v>8.6686069651741346E-2</v>
      </c>
      <c r="G803" s="107">
        <f t="shared" si="11"/>
        <v>4.2013930348258635E-2</v>
      </c>
    </row>
    <row r="804" spans="3:7">
      <c r="C804" s="70"/>
      <c r="D804" s="114">
        <v>33225</v>
      </c>
      <c r="E804" s="115">
        <v>0.13100000000000001</v>
      </c>
      <c r="F804" s="115">
        <v>8.6659751243781141E-2</v>
      </c>
      <c r="G804" s="107">
        <f t="shared" si="11"/>
        <v>4.4340248756218864E-2</v>
      </c>
    </row>
    <row r="805" spans="3:7">
      <c r="C805" s="70"/>
      <c r="D805" s="114">
        <v>33226</v>
      </c>
      <c r="E805" s="115">
        <v>0.12</v>
      </c>
      <c r="F805" s="115">
        <v>8.6633283582089604E-2</v>
      </c>
      <c r="G805" s="107">
        <f t="shared" si="11"/>
        <v>3.3366716417910391E-2</v>
      </c>
    </row>
    <row r="806" spans="3:7">
      <c r="C806" s="70"/>
      <c r="D806" s="114">
        <v>33227</v>
      </c>
      <c r="E806" s="115">
        <v>0.1275</v>
      </c>
      <c r="F806" s="115">
        <v>8.6614726368159256E-2</v>
      </c>
      <c r="G806" s="107">
        <f t="shared" si="11"/>
        <v>4.0885273631840746E-2</v>
      </c>
    </row>
    <row r="807" spans="3:7">
      <c r="C807" s="70"/>
      <c r="D807" s="114">
        <v>33228</v>
      </c>
      <c r="E807" s="115">
        <v>0.125</v>
      </c>
      <c r="F807" s="115">
        <v>8.6598109452736383E-2</v>
      </c>
      <c r="G807" s="107">
        <f t="shared" si="11"/>
        <v>3.8401890547263617E-2</v>
      </c>
    </row>
    <row r="808" spans="3:7">
      <c r="C808" s="70"/>
      <c r="D808" s="114">
        <v>33234</v>
      </c>
      <c r="E808" s="115">
        <v>0.12789999999999999</v>
      </c>
      <c r="F808" s="115">
        <v>8.6559751243781152E-2</v>
      </c>
      <c r="G808" s="107">
        <f t="shared" si="11"/>
        <v>4.1340248756218834E-2</v>
      </c>
    </row>
    <row r="809" spans="3:7">
      <c r="C809" s="70"/>
      <c r="D809" s="114">
        <v>33240</v>
      </c>
      <c r="E809" s="115">
        <v>0.13100000000000001</v>
      </c>
      <c r="F809" s="115">
        <v>8.6539004975124428E-2</v>
      </c>
      <c r="G809" s="107">
        <f t="shared" si="11"/>
        <v>4.4460995024875577E-2</v>
      </c>
    </row>
    <row r="810" spans="3:7">
      <c r="C810" s="70"/>
      <c r="D810" s="114">
        <v>33242</v>
      </c>
      <c r="E810" s="115">
        <v>0.125</v>
      </c>
      <c r="F810" s="115">
        <v>8.6508358208955263E-2</v>
      </c>
      <c r="G810" s="107">
        <f t="shared" si="11"/>
        <v>3.8491641791044737E-2</v>
      </c>
    </row>
    <row r="811" spans="3:7">
      <c r="C811" s="70"/>
      <c r="D811" s="114">
        <v>33253</v>
      </c>
      <c r="E811" s="115">
        <v>0.1275</v>
      </c>
      <c r="F811" s="115">
        <v>8.6440796019900526E-2</v>
      </c>
      <c r="G811" s="107">
        <f t="shared" ref="G811:G874" si="12">IF(E811="",NA(),E811-F811)</f>
        <v>4.1059203980099476E-2</v>
      </c>
    </row>
    <row r="812" spans="3:7">
      <c r="C812" s="70"/>
      <c r="D812" s="114">
        <v>33263</v>
      </c>
      <c r="E812" s="115">
        <v>0.11699999999999999</v>
      </c>
      <c r="F812" s="115">
        <v>8.6293980099502496E-2</v>
      </c>
      <c r="G812" s="107">
        <f t="shared" si="12"/>
        <v>3.0706019900497497E-2</v>
      </c>
    </row>
    <row r="813" spans="3:7">
      <c r="C813" s="70"/>
      <c r="D813" s="114">
        <v>33273</v>
      </c>
      <c r="E813" s="115">
        <v>0.125</v>
      </c>
      <c r="F813" s="115">
        <v>8.6066716417910472E-2</v>
      </c>
      <c r="G813" s="107">
        <f t="shared" si="12"/>
        <v>3.8933283582089528E-2</v>
      </c>
    </row>
    <row r="814" spans="3:7">
      <c r="C814" s="70"/>
      <c r="D814" s="114">
        <v>33276</v>
      </c>
      <c r="E814" s="115">
        <v>0.125</v>
      </c>
      <c r="F814" s="115">
        <v>8.5919402985074667E-2</v>
      </c>
      <c r="G814" s="107">
        <f t="shared" si="12"/>
        <v>3.9080597014925333E-2</v>
      </c>
    </row>
    <row r="815" spans="3:7">
      <c r="C815" s="70"/>
      <c r="D815" s="114">
        <v>33281</v>
      </c>
      <c r="E815" s="115">
        <v>0.13</v>
      </c>
      <c r="F815" s="115">
        <v>8.5761990049751283E-2</v>
      </c>
      <c r="G815" s="107">
        <f t="shared" si="12"/>
        <v>4.4238009950248722E-2</v>
      </c>
    </row>
    <row r="816" spans="3:7">
      <c r="C816" s="70"/>
      <c r="D816" s="114">
        <v>33283</v>
      </c>
      <c r="E816" s="115">
        <v>0.12720000000000001</v>
      </c>
      <c r="F816" s="115">
        <v>8.5676766169154275E-2</v>
      </c>
      <c r="G816" s="107">
        <f t="shared" si="12"/>
        <v>4.1523233830845732E-2</v>
      </c>
    </row>
    <row r="817" spans="3:7">
      <c r="C817" s="70"/>
      <c r="D817" s="114">
        <v>33291</v>
      </c>
      <c r="E817" s="115">
        <v>0.128</v>
      </c>
      <c r="F817" s="115">
        <v>8.5462139303482607E-2</v>
      </c>
      <c r="G817" s="107">
        <f t="shared" si="12"/>
        <v>4.2537860696517396E-2</v>
      </c>
    </row>
    <row r="818" spans="3:7">
      <c r="C818" s="70"/>
      <c r="D818" s="114">
        <v>33303</v>
      </c>
      <c r="E818" s="115">
        <v>0.13100000000000001</v>
      </c>
      <c r="F818" s="115">
        <v>8.5287014925373161E-2</v>
      </c>
      <c r="G818" s="107">
        <f t="shared" si="12"/>
        <v>4.5712985074626844E-2</v>
      </c>
    </row>
    <row r="819" spans="3:7">
      <c r="C819" s="70"/>
      <c r="D819" s="114">
        <v>33305</v>
      </c>
      <c r="E819" s="115">
        <v>0.12300000000000001</v>
      </c>
      <c r="F819" s="115">
        <v>8.5248955223880638E-2</v>
      </c>
      <c r="G819" s="107">
        <f t="shared" si="12"/>
        <v>3.7751044776119375E-2</v>
      </c>
    </row>
    <row r="820" spans="3:7">
      <c r="C820" s="70"/>
      <c r="D820" s="114">
        <v>33305</v>
      </c>
      <c r="E820" s="115">
        <v>0.13</v>
      </c>
      <c r="F820" s="115">
        <v>8.5248955223880638E-2</v>
      </c>
      <c r="G820" s="107">
        <f t="shared" si="12"/>
        <v>4.4751044776119367E-2</v>
      </c>
    </row>
    <row r="821" spans="3:7">
      <c r="C821" s="70"/>
      <c r="D821" s="114">
        <v>33350</v>
      </c>
      <c r="E821" s="115">
        <v>0.13</v>
      </c>
      <c r="F821" s="115">
        <v>8.4901542288557216E-2</v>
      </c>
      <c r="G821" s="107">
        <f t="shared" si="12"/>
        <v>4.5098457711442788E-2</v>
      </c>
    </row>
    <row r="822" spans="3:7">
      <c r="C822" s="70"/>
      <c r="D822" s="114">
        <v>33365</v>
      </c>
      <c r="E822" s="115">
        <v>0.13500000000000001</v>
      </c>
      <c r="F822" s="115">
        <v>8.4732786069651733E-2</v>
      </c>
      <c r="G822" s="107">
        <f t="shared" si="12"/>
        <v>5.0267213930348276E-2</v>
      </c>
    </row>
    <row r="823" spans="3:7">
      <c r="C823" s="70"/>
      <c r="D823" s="114">
        <v>33371</v>
      </c>
      <c r="E823" s="115">
        <v>0.13250000000000001</v>
      </c>
      <c r="F823" s="115">
        <v>8.4701194029850713E-2</v>
      </c>
      <c r="G823" s="107">
        <f t="shared" si="12"/>
        <v>4.7798805970149294E-2</v>
      </c>
    </row>
    <row r="824" spans="3:7">
      <c r="C824" s="70"/>
      <c r="D824" s="114">
        <v>33388</v>
      </c>
      <c r="E824" s="115">
        <v>0.1275</v>
      </c>
      <c r="F824" s="115">
        <v>8.438462686567165E-2</v>
      </c>
      <c r="G824" s="107">
        <f t="shared" si="12"/>
        <v>4.3115373134328353E-2</v>
      </c>
    </row>
    <row r="825" spans="3:7">
      <c r="C825" s="70"/>
      <c r="D825" s="114">
        <v>33401</v>
      </c>
      <c r="E825" s="115">
        <v>0.12</v>
      </c>
      <c r="F825" s="115">
        <v>8.4111144278606928E-2</v>
      </c>
      <c r="G825" s="107">
        <f t="shared" si="12"/>
        <v>3.5888855721393068E-2</v>
      </c>
    </row>
    <row r="826" spans="3:7">
      <c r="C826" s="70"/>
      <c r="D826" s="114">
        <v>33414</v>
      </c>
      <c r="E826" s="115">
        <v>0.11699999999999999</v>
      </c>
      <c r="F826" s="115">
        <v>8.3904626865671628E-2</v>
      </c>
      <c r="G826" s="107">
        <f t="shared" si="12"/>
        <v>3.3095373134328365E-2</v>
      </c>
    </row>
    <row r="827" spans="3:7">
      <c r="C827" s="70"/>
      <c r="D827" s="114">
        <v>33417</v>
      </c>
      <c r="E827" s="115">
        <v>0.125</v>
      </c>
      <c r="F827" s="115">
        <v>8.3818258706467669E-2</v>
      </c>
      <c r="G827" s="107">
        <f t="shared" si="12"/>
        <v>4.1181741293532331E-2</v>
      </c>
    </row>
    <row r="828" spans="3:7">
      <c r="C828" s="70"/>
      <c r="D828" s="114">
        <v>33420</v>
      </c>
      <c r="E828" s="115">
        <v>0.12</v>
      </c>
      <c r="F828" s="115">
        <v>8.3789402985074618E-2</v>
      </c>
      <c r="G828" s="107">
        <f t="shared" si="12"/>
        <v>3.6210597014925378E-2</v>
      </c>
    </row>
    <row r="829" spans="3:7">
      <c r="C829" s="70"/>
      <c r="D829" s="114">
        <v>33422</v>
      </c>
      <c r="E829" s="115">
        <v>0.125</v>
      </c>
      <c r="F829" s="115">
        <v>8.3724328358208963E-2</v>
      </c>
      <c r="G829" s="107">
        <f t="shared" si="12"/>
        <v>4.1275671641791037E-2</v>
      </c>
    </row>
    <row r="830" spans="3:7">
      <c r="C830" s="70"/>
      <c r="D830" s="114">
        <v>33438</v>
      </c>
      <c r="E830" s="115">
        <v>0.121</v>
      </c>
      <c r="F830" s="115">
        <v>8.3446417910447782E-2</v>
      </c>
      <c r="G830" s="107">
        <f t="shared" si="12"/>
        <v>3.7553582089552215E-2</v>
      </c>
    </row>
    <row r="831" spans="3:7">
      <c r="C831" s="70"/>
      <c r="D831" s="114">
        <v>33451</v>
      </c>
      <c r="E831" s="115">
        <v>0.129</v>
      </c>
      <c r="F831" s="115">
        <v>8.322169154228852E-2</v>
      </c>
      <c r="G831" s="107">
        <f t="shared" si="12"/>
        <v>4.5778308457711483E-2</v>
      </c>
    </row>
    <row r="832" spans="3:7">
      <c r="C832" s="70"/>
      <c r="D832" s="114">
        <v>33466</v>
      </c>
      <c r="E832" s="115">
        <v>0.13200000000000001</v>
      </c>
      <c r="F832" s="115">
        <v>8.2910348258706398E-2</v>
      </c>
      <c r="G832" s="107">
        <f t="shared" si="12"/>
        <v>4.9089651741293608E-2</v>
      </c>
    </row>
    <row r="833" spans="3:7">
      <c r="C833" s="70"/>
      <c r="D833" s="114">
        <v>33508</v>
      </c>
      <c r="E833" s="115">
        <v>0.125</v>
      </c>
      <c r="F833" s="115">
        <v>8.2334179104477601E-2</v>
      </c>
      <c r="G833" s="107">
        <f t="shared" si="12"/>
        <v>4.2665820895522399E-2</v>
      </c>
    </row>
    <row r="834" spans="3:7">
      <c r="C834" s="70"/>
      <c r="D834" s="114">
        <v>33511</v>
      </c>
      <c r="E834" s="115">
        <v>0.1225</v>
      </c>
      <c r="F834" s="115">
        <v>8.2315671641791016E-2</v>
      </c>
      <c r="G834" s="107">
        <f t="shared" si="12"/>
        <v>4.0184328358208982E-2</v>
      </c>
    </row>
    <row r="835" spans="3:7">
      <c r="C835" s="70"/>
      <c r="D835" s="114">
        <v>33528</v>
      </c>
      <c r="E835" s="115">
        <v>0.13</v>
      </c>
      <c r="F835" s="115">
        <v>8.2040348258706416E-2</v>
      </c>
      <c r="G835" s="107">
        <f t="shared" si="12"/>
        <v>4.7959651741293588E-2</v>
      </c>
    </row>
    <row r="836" spans="3:7">
      <c r="C836" s="70"/>
      <c r="D836" s="114">
        <v>33534</v>
      </c>
      <c r="E836" s="115">
        <v>0.125</v>
      </c>
      <c r="F836" s="115">
        <v>8.1978557213930311E-2</v>
      </c>
      <c r="G836" s="107">
        <f t="shared" si="12"/>
        <v>4.3021442786069689E-2</v>
      </c>
    </row>
    <row r="837" spans="3:7">
      <c r="C837" s="70"/>
      <c r="D837" s="114">
        <v>33534</v>
      </c>
      <c r="E837" s="115">
        <v>0.1255</v>
      </c>
      <c r="F837" s="115">
        <v>8.1978557213930311E-2</v>
      </c>
      <c r="G837" s="107">
        <f t="shared" si="12"/>
        <v>4.3521442786069689E-2</v>
      </c>
    </row>
    <row r="838" spans="3:7">
      <c r="C838" s="70"/>
      <c r="D838" s="114">
        <v>33542</v>
      </c>
      <c r="E838" s="115">
        <v>0.11800000000000001</v>
      </c>
      <c r="F838" s="115">
        <v>8.1898756218905452E-2</v>
      </c>
      <c r="G838" s="107">
        <f t="shared" si="12"/>
        <v>3.6101243781094555E-2</v>
      </c>
    </row>
    <row r="839" spans="3:7">
      <c r="C839" s="70"/>
      <c r="D839" s="114">
        <v>33543</v>
      </c>
      <c r="E839" s="115">
        <v>0.12</v>
      </c>
      <c r="F839" s="115">
        <v>8.1887313432835784E-2</v>
      </c>
      <c r="G839" s="107">
        <f t="shared" si="12"/>
        <v>3.8112686567164211E-2</v>
      </c>
    </row>
    <row r="840" spans="3:7">
      <c r="C840" s="70"/>
      <c r="D840" s="114">
        <v>33547</v>
      </c>
      <c r="E840" s="115">
        <v>0.1225</v>
      </c>
      <c r="F840" s="115">
        <v>8.1864228855721352E-2</v>
      </c>
      <c r="G840" s="107">
        <f t="shared" si="12"/>
        <v>4.0635771144278646E-2</v>
      </c>
    </row>
    <row r="841" spans="3:7">
      <c r="C841" s="70"/>
      <c r="D841" s="114">
        <v>33554</v>
      </c>
      <c r="E841" s="115">
        <v>0.125</v>
      </c>
      <c r="F841" s="115">
        <v>8.1799004975124379E-2</v>
      </c>
      <c r="G841" s="107">
        <f t="shared" si="12"/>
        <v>4.3200995024875621E-2</v>
      </c>
    </row>
    <row r="842" spans="3:7">
      <c r="C842" s="70"/>
      <c r="D842" s="114">
        <v>33554</v>
      </c>
      <c r="E842" s="115">
        <v>0.13250000000000001</v>
      </c>
      <c r="F842" s="115">
        <v>8.1799004975124379E-2</v>
      </c>
      <c r="G842" s="107">
        <f t="shared" si="12"/>
        <v>5.0700995024875628E-2</v>
      </c>
    </row>
    <row r="843" spans="3:7">
      <c r="C843" s="70"/>
      <c r="D843" s="114">
        <v>33567</v>
      </c>
      <c r="E843" s="115">
        <v>0.124</v>
      </c>
      <c r="F843" s="115">
        <v>8.1760298507462678E-2</v>
      </c>
      <c r="G843" s="107">
        <f t="shared" si="12"/>
        <v>4.2239701492537321E-2</v>
      </c>
    </row>
    <row r="844" spans="3:7">
      <c r="C844" s="70"/>
      <c r="D844" s="114">
        <v>33568</v>
      </c>
      <c r="E844" s="115">
        <v>0.11599999999999999</v>
      </c>
      <c r="F844" s="115">
        <v>8.1759999999999985E-2</v>
      </c>
      <c r="G844" s="107">
        <f t="shared" si="12"/>
        <v>3.4240000000000007E-2</v>
      </c>
    </row>
    <row r="845" spans="3:7">
      <c r="C845" s="70"/>
      <c r="D845" s="114">
        <v>33568</v>
      </c>
      <c r="E845" s="115">
        <v>0.125</v>
      </c>
      <c r="F845" s="115">
        <v>8.1759999999999985E-2</v>
      </c>
      <c r="G845" s="107">
        <f t="shared" si="12"/>
        <v>4.3240000000000015E-2</v>
      </c>
    </row>
    <row r="846" spans="3:7">
      <c r="C846" s="70"/>
      <c r="D846" s="114">
        <v>33569</v>
      </c>
      <c r="E846" s="115">
        <v>0.121</v>
      </c>
      <c r="F846" s="115">
        <v>8.1758805970149256E-2</v>
      </c>
      <c r="G846" s="107">
        <f t="shared" si="12"/>
        <v>3.924119402985074E-2</v>
      </c>
    </row>
    <row r="847" spans="3:7">
      <c r="C847" s="70"/>
      <c r="D847" s="114">
        <v>33590</v>
      </c>
      <c r="E847" s="115">
        <v>0.1225</v>
      </c>
      <c r="F847" s="115">
        <v>8.1489850746268661E-2</v>
      </c>
      <c r="G847" s="107">
        <f t="shared" si="12"/>
        <v>4.1010149253731337E-2</v>
      </c>
    </row>
    <row r="848" spans="3:7">
      <c r="C848" s="70"/>
      <c r="D848" s="114">
        <v>33591</v>
      </c>
      <c r="E848" s="115">
        <v>0.126</v>
      </c>
      <c r="F848" s="115">
        <v>8.1463482587064692E-2</v>
      </c>
      <c r="G848" s="107">
        <f t="shared" si="12"/>
        <v>4.4536517412935309E-2</v>
      </c>
    </row>
    <row r="849" spans="3:7">
      <c r="C849" s="70"/>
      <c r="D849" s="114">
        <v>33591</v>
      </c>
      <c r="E849" s="115">
        <v>0.128</v>
      </c>
      <c r="F849" s="115">
        <v>8.1463482587064692E-2</v>
      </c>
      <c r="G849" s="107">
        <f t="shared" si="12"/>
        <v>4.653651741293531E-2</v>
      </c>
    </row>
    <row r="850" spans="3:7">
      <c r="C850" s="70"/>
      <c r="D850" s="114">
        <v>33592</v>
      </c>
      <c r="E850" s="115">
        <v>0.1265</v>
      </c>
      <c r="F850" s="115">
        <v>8.1433034825870651E-2</v>
      </c>
      <c r="G850" s="107">
        <f t="shared" si="12"/>
        <v>4.506696517412935E-2</v>
      </c>
    </row>
    <row r="851" spans="3:7">
      <c r="C851" s="70"/>
      <c r="D851" s="114">
        <v>33612</v>
      </c>
      <c r="E851" s="115">
        <v>0.128</v>
      </c>
      <c r="F851" s="115">
        <v>8.0894427860696533E-2</v>
      </c>
      <c r="G851" s="107">
        <f t="shared" si="12"/>
        <v>4.710557213930347E-2</v>
      </c>
    </row>
    <row r="852" spans="3:7">
      <c r="C852" s="70"/>
      <c r="D852" s="114">
        <v>33619</v>
      </c>
      <c r="E852" s="115">
        <v>0.1275</v>
      </c>
      <c r="F852" s="115">
        <v>8.0736119402985113E-2</v>
      </c>
      <c r="G852" s="107">
        <f t="shared" si="12"/>
        <v>4.676388059701489E-2</v>
      </c>
    </row>
    <row r="853" spans="3:7">
      <c r="C853" s="70"/>
      <c r="D853" s="114">
        <v>33624</v>
      </c>
      <c r="E853" s="115">
        <v>0.12</v>
      </c>
      <c r="F853" s="115">
        <v>8.0642039800995019E-2</v>
      </c>
      <c r="G853" s="107">
        <f t="shared" si="12"/>
        <v>3.9357960199004977E-2</v>
      </c>
    </row>
    <row r="854" spans="3:7">
      <c r="C854" s="70"/>
      <c r="D854" s="114">
        <v>33625</v>
      </c>
      <c r="E854" s="115">
        <v>0.13</v>
      </c>
      <c r="F854" s="115">
        <v>8.061701492537314E-2</v>
      </c>
      <c r="G854" s="107">
        <f t="shared" si="12"/>
        <v>4.9382985074626864E-2</v>
      </c>
    </row>
    <row r="855" spans="3:7">
      <c r="C855" s="70"/>
      <c r="D855" s="114">
        <v>33630</v>
      </c>
      <c r="E855" s="115">
        <v>0.1265</v>
      </c>
      <c r="F855" s="115">
        <v>8.055462686567165E-2</v>
      </c>
      <c r="G855" s="107">
        <f t="shared" si="12"/>
        <v>4.5945373134328352E-2</v>
      </c>
    </row>
    <row r="856" spans="3:7">
      <c r="C856" s="70"/>
      <c r="D856" s="114">
        <v>33634</v>
      </c>
      <c r="E856" s="115">
        <v>0.12</v>
      </c>
      <c r="F856" s="115">
        <v>8.0452089552238815E-2</v>
      </c>
      <c r="G856" s="107">
        <f t="shared" si="12"/>
        <v>3.9547910447761181E-2</v>
      </c>
    </row>
    <row r="857" spans="3:7">
      <c r="C857" s="70"/>
      <c r="D857" s="114">
        <v>33645</v>
      </c>
      <c r="E857" s="115">
        <v>0.124</v>
      </c>
      <c r="F857" s="115">
        <v>8.0303532338308461E-2</v>
      </c>
      <c r="G857" s="107">
        <f t="shared" si="12"/>
        <v>4.3696467661691538E-2</v>
      </c>
    </row>
    <row r="858" spans="3:7">
      <c r="C858" s="70"/>
      <c r="D858" s="114">
        <v>33659</v>
      </c>
      <c r="E858" s="115">
        <v>0.125</v>
      </c>
      <c r="F858" s="115">
        <v>8.0130149253731339E-2</v>
      </c>
      <c r="G858" s="107">
        <f t="shared" si="12"/>
        <v>4.4869850746268661E-2</v>
      </c>
    </row>
    <row r="859" spans="3:7">
      <c r="C859" s="70"/>
      <c r="D859" s="114">
        <v>33679</v>
      </c>
      <c r="E859" s="115">
        <v>0.1143</v>
      </c>
      <c r="F859" s="115">
        <v>7.9870348258706494E-2</v>
      </c>
      <c r="G859" s="107">
        <f t="shared" si="12"/>
        <v>3.4429651741293504E-2</v>
      </c>
    </row>
    <row r="860" spans="3:7">
      <c r="C860" s="70"/>
      <c r="D860" s="114">
        <v>33681</v>
      </c>
      <c r="E860" s="115">
        <v>0.12279999999999999</v>
      </c>
      <c r="F860" s="115">
        <v>7.9823781094527368E-2</v>
      </c>
      <c r="G860" s="107">
        <f t="shared" si="12"/>
        <v>4.2976218905472624E-2</v>
      </c>
    </row>
    <row r="861" spans="3:7">
      <c r="C861" s="70"/>
      <c r="D861" s="114">
        <v>33696</v>
      </c>
      <c r="E861" s="115">
        <v>0.121</v>
      </c>
      <c r="F861" s="115">
        <v>7.9527611940298518E-2</v>
      </c>
      <c r="G861" s="107">
        <f t="shared" si="12"/>
        <v>4.1472388059701479E-2</v>
      </c>
    </row>
    <row r="862" spans="3:7">
      <c r="C862" s="70"/>
      <c r="D862" s="114">
        <v>33703</v>
      </c>
      <c r="E862" s="115">
        <v>0.11449999999999999</v>
      </c>
      <c r="F862" s="115">
        <v>7.9386318407960205E-2</v>
      </c>
      <c r="G862" s="107">
        <f t="shared" si="12"/>
        <v>3.5113681592039786E-2</v>
      </c>
    </row>
    <row r="863" spans="3:7">
      <c r="C863" s="70"/>
      <c r="D863" s="114">
        <v>33704</v>
      </c>
      <c r="E863" s="115">
        <v>0.115</v>
      </c>
      <c r="F863" s="115">
        <v>7.9360049751243805E-2</v>
      </c>
      <c r="G863" s="107">
        <f t="shared" si="12"/>
        <v>3.56399502487562E-2</v>
      </c>
    </row>
    <row r="864" spans="3:7">
      <c r="C864" s="70"/>
      <c r="D864" s="114">
        <v>33708</v>
      </c>
      <c r="E864" s="115">
        <v>0.115</v>
      </c>
      <c r="F864" s="115">
        <v>7.9300696517412936E-2</v>
      </c>
      <c r="G864" s="107">
        <f t="shared" si="12"/>
        <v>3.5699303482587069E-2</v>
      </c>
    </row>
    <row r="865" spans="3:7">
      <c r="C865" s="70"/>
      <c r="D865" s="114">
        <v>33729</v>
      </c>
      <c r="E865" s="115">
        <v>0.115</v>
      </c>
      <c r="F865" s="115">
        <v>7.8965572139303497E-2</v>
      </c>
      <c r="G865" s="107">
        <f t="shared" si="12"/>
        <v>3.6034427860696508E-2</v>
      </c>
    </row>
    <row r="866" spans="3:7">
      <c r="C866" s="70"/>
      <c r="D866" s="114">
        <v>33736</v>
      </c>
      <c r="E866" s="115">
        <v>0.11869999999999999</v>
      </c>
      <c r="F866" s="115">
        <v>7.8859303482587059E-2</v>
      </c>
      <c r="G866" s="107">
        <f t="shared" si="12"/>
        <v>3.9840696517412927E-2</v>
      </c>
    </row>
    <row r="867" spans="3:7">
      <c r="C867" s="70"/>
      <c r="D867" s="114">
        <v>33736</v>
      </c>
      <c r="E867" s="115">
        <v>0.1246</v>
      </c>
      <c r="F867" s="115">
        <v>7.8859303482587059E-2</v>
      </c>
      <c r="G867" s="107">
        <f t="shared" si="12"/>
        <v>4.5740696517412943E-2</v>
      </c>
    </row>
    <row r="868" spans="3:7">
      <c r="C868" s="70"/>
      <c r="D868" s="114">
        <v>33756</v>
      </c>
      <c r="E868" s="115">
        <v>0.12300000000000001</v>
      </c>
      <c r="F868" s="115">
        <v>7.866412935323383E-2</v>
      </c>
      <c r="G868" s="107">
        <f t="shared" si="12"/>
        <v>4.4335870646766182E-2</v>
      </c>
    </row>
    <row r="869" spans="3:7">
      <c r="C869" s="70"/>
      <c r="D869" s="114">
        <v>33767</v>
      </c>
      <c r="E869" s="115">
        <v>0.109</v>
      </c>
      <c r="F869" s="115">
        <v>7.8570149253731347E-2</v>
      </c>
      <c r="G869" s="107">
        <f t="shared" si="12"/>
        <v>3.0429850746268652E-2</v>
      </c>
    </row>
    <row r="870" spans="3:7">
      <c r="C870" s="70"/>
      <c r="D870" s="114">
        <v>33781</v>
      </c>
      <c r="E870" s="115">
        <v>0.1235</v>
      </c>
      <c r="F870" s="115">
        <v>7.8485870646766154E-2</v>
      </c>
      <c r="G870" s="107">
        <f t="shared" si="12"/>
        <v>4.5014129353233845E-2</v>
      </c>
    </row>
    <row r="871" spans="3:7">
      <c r="C871" s="70"/>
      <c r="D871" s="114">
        <v>33784</v>
      </c>
      <c r="E871" s="115">
        <v>0.11</v>
      </c>
      <c r="F871" s="115">
        <v>7.8478258706467657E-2</v>
      </c>
      <c r="G871" s="107">
        <f t="shared" si="12"/>
        <v>3.1521741293532343E-2</v>
      </c>
    </row>
    <row r="872" spans="3:7">
      <c r="C872" s="70"/>
      <c r="D872" s="114">
        <v>33785</v>
      </c>
      <c r="E872" s="115">
        <v>0.13</v>
      </c>
      <c r="F872" s="115">
        <v>7.8471641791044766E-2</v>
      </c>
      <c r="G872" s="107">
        <f t="shared" si="12"/>
        <v>5.1528358208955238E-2</v>
      </c>
    </row>
    <row r="873" spans="3:7">
      <c r="C873" s="70"/>
      <c r="D873" s="114">
        <v>33798</v>
      </c>
      <c r="E873" s="115">
        <v>0.11900000000000001</v>
      </c>
      <c r="F873" s="115">
        <v>7.8374577114427857E-2</v>
      </c>
      <c r="G873" s="107">
        <f t="shared" si="12"/>
        <v>4.0625422885572152E-2</v>
      </c>
    </row>
    <row r="874" spans="3:7">
      <c r="C874" s="70"/>
      <c r="D874" s="114">
        <v>33798</v>
      </c>
      <c r="E874" s="115">
        <v>0.13500000000000001</v>
      </c>
      <c r="F874" s="115">
        <v>7.8374577114427857E-2</v>
      </c>
      <c r="G874" s="107">
        <f t="shared" si="12"/>
        <v>5.6625422885572152E-2</v>
      </c>
    </row>
    <row r="875" spans="3:7">
      <c r="C875" s="70"/>
      <c r="D875" s="114">
        <v>33807</v>
      </c>
      <c r="E875" s="115">
        <v>0.11199999999999999</v>
      </c>
      <c r="F875" s="115">
        <v>7.8302487562189063E-2</v>
      </c>
      <c r="G875" s="107">
        <f t="shared" ref="G875:G938" si="13">IF(E875="",NA(),E875-F875)</f>
        <v>3.3697512437810925E-2</v>
      </c>
    </row>
    <row r="876" spans="3:7">
      <c r="C876" s="70"/>
      <c r="D876" s="114">
        <v>33819</v>
      </c>
      <c r="E876" s="115">
        <v>0.12</v>
      </c>
      <c r="F876" s="115">
        <v>7.8104179104477617E-2</v>
      </c>
      <c r="G876" s="107">
        <f t="shared" si="13"/>
        <v>4.1895820895522379E-2</v>
      </c>
    </row>
    <row r="877" spans="3:7">
      <c r="C877" s="70"/>
      <c r="D877" s="114">
        <v>33822</v>
      </c>
      <c r="E877" s="115">
        <v>0.125</v>
      </c>
      <c r="F877" s="115">
        <v>7.801487562189055E-2</v>
      </c>
      <c r="G877" s="107">
        <f t="shared" si="13"/>
        <v>4.698512437810945E-2</v>
      </c>
    </row>
    <row r="878" spans="3:7">
      <c r="C878" s="70"/>
      <c r="D878" s="114">
        <v>33869</v>
      </c>
      <c r="E878" s="115">
        <v>0.12</v>
      </c>
      <c r="F878" s="115">
        <v>7.7143582089552201E-2</v>
      </c>
      <c r="G878" s="107">
        <f t="shared" si="13"/>
        <v>4.2856417910447794E-2</v>
      </c>
    </row>
    <row r="879" spans="3:7">
      <c r="C879" s="70"/>
      <c r="D879" s="114">
        <v>33875</v>
      </c>
      <c r="E879" s="115">
        <v>0.114</v>
      </c>
      <c r="F879" s="115">
        <v>7.7072636815920359E-2</v>
      </c>
      <c r="G879" s="107">
        <f t="shared" si="13"/>
        <v>3.6927363184079645E-2</v>
      </c>
    </row>
    <row r="880" spans="3:7">
      <c r="C880" s="70"/>
      <c r="D880" s="114">
        <v>33877</v>
      </c>
      <c r="E880" s="115">
        <v>0.11749999999999999</v>
      </c>
      <c r="F880" s="115">
        <v>7.7039353233830835E-2</v>
      </c>
      <c r="G880" s="107">
        <f t="shared" si="13"/>
        <v>4.0460646766169159E-2</v>
      </c>
    </row>
    <row r="881" spans="3:7">
      <c r="C881" s="70"/>
      <c r="D881" s="114">
        <v>33879</v>
      </c>
      <c r="E881" s="115">
        <v>0.13</v>
      </c>
      <c r="F881" s="115">
        <v>7.7016467661691554E-2</v>
      </c>
      <c r="G881" s="107">
        <f t="shared" si="13"/>
        <v>5.2983532338308451E-2</v>
      </c>
    </row>
    <row r="882" spans="3:7">
      <c r="C882" s="70"/>
      <c r="D882" s="114">
        <v>33889</v>
      </c>
      <c r="E882" s="115">
        <v>0.122</v>
      </c>
      <c r="F882" s="115">
        <v>7.7007462686567177E-2</v>
      </c>
      <c r="G882" s="107">
        <f t="shared" si="13"/>
        <v>4.499253731343282E-2</v>
      </c>
    </row>
    <row r="883" spans="3:7">
      <c r="C883" s="70"/>
      <c r="D883" s="114">
        <v>33893</v>
      </c>
      <c r="E883" s="115">
        <v>0.13159999999999999</v>
      </c>
      <c r="F883" s="115">
        <v>7.7022189054726381E-2</v>
      </c>
      <c r="G883" s="107">
        <f t="shared" si="13"/>
        <v>5.4577810945273614E-2</v>
      </c>
    </row>
    <row r="884" spans="3:7">
      <c r="C884" s="70"/>
      <c r="D884" s="114">
        <v>33907</v>
      </c>
      <c r="E884" s="115">
        <v>0.11749999999999999</v>
      </c>
      <c r="F884" s="115">
        <v>7.7063582089552232E-2</v>
      </c>
      <c r="G884" s="107">
        <f t="shared" si="13"/>
        <v>4.0436417910447761E-2</v>
      </c>
    </row>
    <row r="885" spans="3:7">
      <c r="C885" s="70"/>
      <c r="D885" s="114">
        <v>33911</v>
      </c>
      <c r="E885" s="115">
        <v>0.12</v>
      </c>
      <c r="F885" s="115">
        <v>7.7061641791044772E-2</v>
      </c>
      <c r="G885" s="107">
        <f t="shared" si="13"/>
        <v>4.2938358208955224E-2</v>
      </c>
    </row>
    <row r="886" spans="3:7">
      <c r="C886" s="70"/>
      <c r="D886" s="114">
        <v>33941</v>
      </c>
      <c r="E886" s="115">
        <v>0.11849999999999999</v>
      </c>
      <c r="F886" s="115">
        <v>7.6810547263681639E-2</v>
      </c>
      <c r="G886" s="107">
        <f t="shared" si="13"/>
        <v>4.1689452736318355E-2</v>
      </c>
    </row>
    <row r="887" spans="3:7">
      <c r="C887" s="70"/>
      <c r="D887" s="114">
        <v>33953</v>
      </c>
      <c r="E887" s="115">
        <v>0.11</v>
      </c>
      <c r="F887" s="115">
        <v>7.6634676616915462E-2</v>
      </c>
      <c r="G887" s="107">
        <f t="shared" si="13"/>
        <v>3.3365323383084539E-2</v>
      </c>
    </row>
    <row r="888" spans="3:7">
      <c r="C888" s="70"/>
      <c r="D888" s="114">
        <v>33954</v>
      </c>
      <c r="E888" s="115">
        <v>0.11900000000000001</v>
      </c>
      <c r="F888" s="115">
        <v>7.6609800995024915E-2</v>
      </c>
      <c r="G888" s="107">
        <f t="shared" si="13"/>
        <v>4.2390199004975093E-2</v>
      </c>
    </row>
    <row r="889" spans="3:7">
      <c r="C889" s="70"/>
      <c r="D889" s="114">
        <v>33954</v>
      </c>
      <c r="E889" s="115">
        <v>0.124</v>
      </c>
      <c r="F889" s="115">
        <v>7.6609800995024915E-2</v>
      </c>
      <c r="G889" s="107">
        <f t="shared" si="13"/>
        <v>4.7390199004975084E-2</v>
      </c>
    </row>
    <row r="890" spans="3:7">
      <c r="C890" s="70"/>
      <c r="D890" s="114">
        <v>33955</v>
      </c>
      <c r="E890" s="115">
        <v>0.12</v>
      </c>
      <c r="F890" s="115">
        <v>7.6587412935323423E-2</v>
      </c>
      <c r="G890" s="107">
        <f t="shared" si="13"/>
        <v>4.3412587064676572E-2</v>
      </c>
    </row>
    <row r="891" spans="3:7">
      <c r="C891" s="70"/>
      <c r="D891" s="114">
        <v>33960</v>
      </c>
      <c r="E891" s="115">
        <v>0.12300000000000001</v>
      </c>
      <c r="F891" s="115">
        <v>7.6500696517412994E-2</v>
      </c>
      <c r="G891" s="107">
        <f t="shared" si="13"/>
        <v>4.6499303482587018E-2</v>
      </c>
    </row>
    <row r="892" spans="3:7">
      <c r="C892" s="70"/>
      <c r="D892" s="114">
        <v>33960</v>
      </c>
      <c r="E892" s="115">
        <v>0.124</v>
      </c>
      <c r="F892" s="115">
        <v>7.6500696517412994E-2</v>
      </c>
      <c r="G892" s="107">
        <f t="shared" si="13"/>
        <v>4.7499303482587005E-2</v>
      </c>
    </row>
    <row r="893" spans="3:7">
      <c r="C893" s="70"/>
      <c r="D893" s="114">
        <v>33967</v>
      </c>
      <c r="E893" s="115">
        <v>0.1225</v>
      </c>
      <c r="F893" s="115">
        <v>7.6337263681592077E-2</v>
      </c>
      <c r="G893" s="107">
        <f t="shared" si="13"/>
        <v>4.6162736318407921E-2</v>
      </c>
    </row>
    <row r="894" spans="3:7">
      <c r="C894" s="70"/>
      <c r="D894" s="114">
        <v>33968</v>
      </c>
      <c r="E894" s="115">
        <v>0.12</v>
      </c>
      <c r="F894" s="115">
        <v>7.6304179104477635E-2</v>
      </c>
      <c r="G894" s="107">
        <f t="shared" si="13"/>
        <v>4.3695820895522361E-2</v>
      </c>
    </row>
    <row r="895" spans="3:7">
      <c r="C895" s="70"/>
      <c r="D895" s="114">
        <v>33969</v>
      </c>
      <c r="E895" s="115">
        <v>0.11900000000000001</v>
      </c>
      <c r="F895" s="115">
        <v>7.6272587064676642E-2</v>
      </c>
      <c r="G895" s="107">
        <f t="shared" si="13"/>
        <v>4.2727412935323367E-2</v>
      </c>
    </row>
    <row r="896" spans="3:7">
      <c r="C896" s="70"/>
      <c r="D896" s="114">
        <v>33981</v>
      </c>
      <c r="E896" s="115">
        <v>0.12</v>
      </c>
      <c r="F896" s="115">
        <v>7.6083681592039848E-2</v>
      </c>
      <c r="G896" s="107">
        <f t="shared" si="13"/>
        <v>4.3916318407960148E-2</v>
      </c>
    </row>
    <row r="897" spans="3:7">
      <c r="C897" s="70"/>
      <c r="D897" s="114">
        <v>33990</v>
      </c>
      <c r="E897" s="115">
        <v>0.1125</v>
      </c>
      <c r="F897" s="115">
        <v>7.5895771144278659E-2</v>
      </c>
      <c r="G897" s="107">
        <f t="shared" si="13"/>
        <v>3.6604228855721344E-2</v>
      </c>
    </row>
    <row r="898" spans="3:7">
      <c r="C898" s="70"/>
      <c r="D898" s="114">
        <v>34002</v>
      </c>
      <c r="E898" s="115">
        <v>0.114</v>
      </c>
      <c r="F898" s="115">
        <v>7.5611592039801043E-2</v>
      </c>
      <c r="G898" s="107">
        <f t="shared" si="13"/>
        <v>3.8388407960198961E-2</v>
      </c>
    </row>
    <row r="899" spans="3:7">
      <c r="C899" s="70"/>
      <c r="D899" s="114">
        <v>34015</v>
      </c>
      <c r="E899" s="115">
        <v>0.12300000000000001</v>
      </c>
      <c r="F899" s="115">
        <v>7.5226019900497557E-2</v>
      </c>
      <c r="G899" s="107">
        <f t="shared" si="13"/>
        <v>4.7773980099502455E-2</v>
      </c>
    </row>
    <row r="900" spans="3:7">
      <c r="C900" s="70"/>
      <c r="D900" s="114">
        <v>34024</v>
      </c>
      <c r="E900" s="115">
        <v>0.11900000000000001</v>
      </c>
      <c r="F900" s="115">
        <v>7.4910000000000018E-2</v>
      </c>
      <c r="G900" s="107">
        <f t="shared" si="13"/>
        <v>4.408999999999999E-2</v>
      </c>
    </row>
    <row r="901" spans="3:7">
      <c r="C901" s="70"/>
      <c r="D901" s="114">
        <v>34026</v>
      </c>
      <c r="E901" s="115">
        <v>0.11800000000000001</v>
      </c>
      <c r="F901" s="115">
        <v>7.482044776119405E-2</v>
      </c>
      <c r="G901" s="107">
        <f t="shared" si="13"/>
        <v>4.3179552238805957E-2</v>
      </c>
    </row>
    <row r="902" spans="3:7">
      <c r="C902" s="70"/>
      <c r="D902" s="114">
        <v>34026</v>
      </c>
      <c r="E902" s="115">
        <v>0.122</v>
      </c>
      <c r="F902" s="115">
        <v>7.482044776119405E-2</v>
      </c>
      <c r="G902" s="107">
        <f t="shared" si="13"/>
        <v>4.7179552238805947E-2</v>
      </c>
    </row>
    <row r="903" spans="3:7">
      <c r="C903" s="70"/>
      <c r="D903" s="114">
        <v>34082</v>
      </c>
      <c r="E903" s="115">
        <v>0.11749999999999999</v>
      </c>
      <c r="F903" s="115">
        <v>7.289920398009947E-2</v>
      </c>
      <c r="G903" s="107">
        <f t="shared" si="13"/>
        <v>4.4600796019900524E-2</v>
      </c>
    </row>
    <row r="904" spans="3:7">
      <c r="C904" s="70"/>
      <c r="D904" s="114">
        <v>34100</v>
      </c>
      <c r="E904" s="115">
        <v>0.11749999999999999</v>
      </c>
      <c r="F904" s="115">
        <v>7.2469800995024869E-2</v>
      </c>
      <c r="G904" s="107">
        <f t="shared" si="13"/>
        <v>4.5030199004975124E-2</v>
      </c>
    </row>
    <row r="905" spans="3:7">
      <c r="C905" s="70"/>
      <c r="D905" s="114">
        <v>34103</v>
      </c>
      <c r="E905" s="115">
        <v>0.115</v>
      </c>
      <c r="F905" s="115">
        <v>7.239109452736317E-2</v>
      </c>
      <c r="G905" s="107">
        <f t="shared" si="13"/>
        <v>4.2608905472636835E-2</v>
      </c>
    </row>
    <row r="906" spans="3:7">
      <c r="C906" s="70"/>
      <c r="D906" s="114">
        <v>34114</v>
      </c>
      <c r="E906" s="115">
        <v>0.115</v>
      </c>
      <c r="F906" s="115">
        <v>7.2255621890547239E-2</v>
      </c>
      <c r="G906" s="107">
        <f t="shared" si="13"/>
        <v>4.2744378109452766E-2</v>
      </c>
    </row>
    <row r="907" spans="3:7">
      <c r="C907" s="70"/>
      <c r="D907" s="114">
        <v>34117</v>
      </c>
      <c r="E907" s="115">
        <v>0.11</v>
      </c>
      <c r="F907" s="115">
        <v>7.2196766169154214E-2</v>
      </c>
      <c r="G907" s="107">
        <f t="shared" si="13"/>
        <v>3.7803233830845787E-2</v>
      </c>
    </row>
    <row r="908" spans="3:7">
      <c r="C908" s="70"/>
      <c r="D908" s="114">
        <v>34123</v>
      </c>
      <c r="E908" s="115">
        <v>0.12</v>
      </c>
      <c r="F908" s="115">
        <v>7.2105621890547242E-2</v>
      </c>
      <c r="G908" s="107">
        <f t="shared" si="13"/>
        <v>4.7894378109452754E-2</v>
      </c>
    </row>
    <row r="909" spans="3:7">
      <c r="C909" s="70"/>
      <c r="D909" s="114">
        <v>34136</v>
      </c>
      <c r="E909" s="115">
        <v>0.115</v>
      </c>
      <c r="F909" s="115">
        <v>7.1866169154228818E-2</v>
      </c>
      <c r="G909" s="107">
        <f t="shared" si="13"/>
        <v>4.3133830845771187E-2</v>
      </c>
    </row>
    <row r="910" spans="3:7">
      <c r="C910" s="70"/>
      <c r="D910" s="114">
        <v>34138</v>
      </c>
      <c r="E910" s="115">
        <v>0.121</v>
      </c>
      <c r="F910" s="115">
        <v>7.1823034825870616E-2</v>
      </c>
      <c r="G910" s="107">
        <f t="shared" si="13"/>
        <v>4.9176965174129381E-2</v>
      </c>
    </row>
    <row r="911" spans="3:7">
      <c r="C911" s="70"/>
      <c r="D911" s="114">
        <v>34145</v>
      </c>
      <c r="E911" s="115">
        <v>0.1167</v>
      </c>
      <c r="F911" s="115">
        <v>7.1688308457711417E-2</v>
      </c>
      <c r="G911" s="107">
        <f t="shared" si="13"/>
        <v>4.5011691542288582E-2</v>
      </c>
    </row>
    <row r="912" spans="3:7">
      <c r="C912" s="70"/>
      <c r="D912" s="114">
        <v>34171</v>
      </c>
      <c r="E912" s="115">
        <v>0.11380000000000001</v>
      </c>
      <c r="F912" s="115">
        <v>7.0995472636815909E-2</v>
      </c>
      <c r="G912" s="107">
        <f t="shared" si="13"/>
        <v>4.2804527363184103E-2</v>
      </c>
    </row>
    <row r="913" spans="3:7">
      <c r="C913" s="70"/>
      <c r="D913" s="114">
        <v>34173</v>
      </c>
      <c r="E913" s="115">
        <v>0.10460000000000001</v>
      </c>
      <c r="F913" s="115">
        <v>7.0912139303482571E-2</v>
      </c>
      <c r="G913" s="107">
        <f t="shared" si="13"/>
        <v>3.3687860696517441E-2</v>
      </c>
    </row>
    <row r="914" spans="3:7">
      <c r="C914" s="70"/>
      <c r="D914" s="114">
        <v>34205</v>
      </c>
      <c r="E914" s="115">
        <v>0.115</v>
      </c>
      <c r="F914" s="115">
        <v>6.9606965174129329E-2</v>
      </c>
      <c r="G914" s="107">
        <f t="shared" si="13"/>
        <v>4.5393034825870676E-2</v>
      </c>
    </row>
    <row r="915" spans="3:7">
      <c r="C915" s="70"/>
      <c r="D915" s="114">
        <v>34233</v>
      </c>
      <c r="E915" s="115">
        <v>0.105</v>
      </c>
      <c r="F915" s="115">
        <v>6.8112686567164168E-2</v>
      </c>
      <c r="G915" s="107">
        <f t="shared" si="13"/>
        <v>3.6887313432835828E-2</v>
      </c>
    </row>
    <row r="916" spans="3:7">
      <c r="C916" s="70"/>
      <c r="D916" s="114">
        <v>34241</v>
      </c>
      <c r="E916" s="115">
        <v>0.11470000000000001</v>
      </c>
      <c r="F916" s="115">
        <v>6.7690248756218915E-2</v>
      </c>
      <c r="G916" s="107">
        <f t="shared" si="13"/>
        <v>4.7009751243781095E-2</v>
      </c>
    </row>
    <row r="917" spans="3:7">
      <c r="C917" s="70"/>
      <c r="D917" s="114">
        <v>34242</v>
      </c>
      <c r="E917" s="115">
        <v>0.11599999999999999</v>
      </c>
      <c r="F917" s="115">
        <v>6.7624875621890554E-2</v>
      </c>
      <c r="G917" s="107">
        <f t="shared" si="13"/>
        <v>4.8375124378109438E-2</v>
      </c>
    </row>
    <row r="918" spans="3:7">
      <c r="C918" s="70"/>
      <c r="D918" s="114">
        <v>34275</v>
      </c>
      <c r="E918" s="115">
        <v>0.10800000000000001</v>
      </c>
      <c r="F918" s="115">
        <v>6.6065522388059683E-2</v>
      </c>
      <c r="G918" s="107">
        <f t="shared" si="13"/>
        <v>4.193447761194033E-2</v>
      </c>
    </row>
    <row r="919" spans="3:7">
      <c r="C919" s="70"/>
      <c r="D919" s="114">
        <v>34285</v>
      </c>
      <c r="E919" s="115">
        <v>0.12</v>
      </c>
      <c r="F919" s="115">
        <v>6.5699601990049747E-2</v>
      </c>
      <c r="G919" s="107">
        <f t="shared" si="13"/>
        <v>5.4300398009950249E-2</v>
      </c>
    </row>
    <row r="920" spans="3:7">
      <c r="C920" s="70"/>
      <c r="D920" s="114">
        <v>34299</v>
      </c>
      <c r="E920" s="115">
        <v>0.11</v>
      </c>
      <c r="F920" s="115">
        <v>6.5245074626865684E-2</v>
      </c>
      <c r="G920" s="107">
        <f t="shared" si="13"/>
        <v>4.4754925373134316E-2</v>
      </c>
    </row>
    <row r="921" spans="3:7">
      <c r="C921" s="70"/>
      <c r="D921" s="114">
        <v>34317</v>
      </c>
      <c r="E921" s="115">
        <v>0.10550000000000001</v>
      </c>
      <c r="F921" s="115">
        <v>6.4844427860696524E-2</v>
      </c>
      <c r="G921" s="107">
        <f t="shared" si="13"/>
        <v>4.0655572139303486E-2</v>
      </c>
    </row>
    <row r="922" spans="3:7">
      <c r="C922" s="70"/>
      <c r="D922" s="114">
        <v>34319</v>
      </c>
      <c r="E922" s="115">
        <v>0.106</v>
      </c>
      <c r="F922" s="115">
        <v>6.4801194029850753E-2</v>
      </c>
      <c r="G922" s="107">
        <f t="shared" si="13"/>
        <v>4.1198805970149244E-2</v>
      </c>
    </row>
    <row r="923" spans="3:7">
      <c r="C923" s="70"/>
      <c r="D923" s="114">
        <v>34324</v>
      </c>
      <c r="E923" s="115">
        <v>0.113</v>
      </c>
      <c r="F923" s="115">
        <v>6.4733731343283585E-2</v>
      </c>
      <c r="G923" s="107">
        <f t="shared" si="13"/>
        <v>4.8266268656716418E-2</v>
      </c>
    </row>
    <row r="924" spans="3:7">
      <c r="C924" s="70"/>
      <c r="D924" s="114">
        <v>34338</v>
      </c>
      <c r="E924" s="115">
        <v>0.1007</v>
      </c>
      <c r="F924" s="115">
        <v>6.4460845771144276E-2</v>
      </c>
      <c r="G924" s="107">
        <f t="shared" si="13"/>
        <v>3.6239154228855722E-2</v>
      </c>
    </row>
    <row r="925" spans="3:7">
      <c r="C925" s="70"/>
      <c r="D925" s="114">
        <v>34347</v>
      </c>
      <c r="E925" s="115">
        <v>0.11</v>
      </c>
      <c r="F925" s="115">
        <v>6.4220845771144272E-2</v>
      </c>
      <c r="G925" s="107">
        <f t="shared" si="13"/>
        <v>4.5779154228855728E-2</v>
      </c>
    </row>
    <row r="926" spans="3:7">
      <c r="C926" s="70"/>
      <c r="D926" s="114">
        <v>34355</v>
      </c>
      <c r="E926" s="115">
        <v>0.11</v>
      </c>
      <c r="F926" s="115">
        <v>6.4048009950248758E-2</v>
      </c>
      <c r="G926" s="107">
        <f t="shared" si="13"/>
        <v>4.5951990049751243E-2</v>
      </c>
    </row>
    <row r="927" spans="3:7">
      <c r="C927" s="70"/>
      <c r="D927" s="114">
        <v>34362</v>
      </c>
      <c r="E927" s="115">
        <v>0.11349999999999999</v>
      </c>
      <c r="F927" s="115">
        <v>6.3934776119403E-2</v>
      </c>
      <c r="G927" s="107">
        <f t="shared" si="13"/>
        <v>4.956522388059699E-2</v>
      </c>
    </row>
    <row r="928" spans="3:7">
      <c r="C928" s="70"/>
      <c r="D928" s="114">
        <v>34368</v>
      </c>
      <c r="E928" s="115">
        <v>0.114</v>
      </c>
      <c r="F928" s="115">
        <v>6.3836616915422903E-2</v>
      </c>
      <c r="G928" s="107">
        <f t="shared" si="13"/>
        <v>5.0163383084577101E-2</v>
      </c>
    </row>
    <row r="929" spans="3:7">
      <c r="C929" s="70"/>
      <c r="D929" s="114">
        <v>34382</v>
      </c>
      <c r="E929" s="115">
        <v>0.106</v>
      </c>
      <c r="F929" s="115">
        <v>6.3629054726368151E-2</v>
      </c>
      <c r="G929" s="107">
        <f t="shared" si="13"/>
        <v>4.2370945273631846E-2</v>
      </c>
    </row>
    <row r="930" spans="3:7">
      <c r="C930" s="70"/>
      <c r="D930" s="114">
        <v>34390</v>
      </c>
      <c r="E930" s="115">
        <v>0.1125</v>
      </c>
      <c r="F930" s="115">
        <v>6.3551194029850724E-2</v>
      </c>
      <c r="G930" s="107">
        <f t="shared" si="13"/>
        <v>4.8948805970149278E-2</v>
      </c>
    </row>
    <row r="931" spans="3:7">
      <c r="C931" s="70"/>
      <c r="D931" s="114">
        <v>34390</v>
      </c>
      <c r="E931" s="115">
        <v>0.12</v>
      </c>
      <c r="F931" s="115">
        <v>6.3551194029850724E-2</v>
      </c>
      <c r="G931" s="107">
        <f t="shared" si="13"/>
        <v>5.6448805970149271E-2</v>
      </c>
    </row>
    <row r="932" spans="3:7">
      <c r="C932" s="70"/>
      <c r="D932" s="114">
        <v>34394</v>
      </c>
      <c r="E932" s="115">
        <v>0.11</v>
      </c>
      <c r="F932" s="115">
        <v>6.3525223880597004E-2</v>
      </c>
      <c r="G932" s="107">
        <f t="shared" si="13"/>
        <v>4.6474776119402997E-2</v>
      </c>
    </row>
    <row r="933" spans="3:7">
      <c r="C933" s="70"/>
      <c r="D933" s="114">
        <v>34397</v>
      </c>
      <c r="E933" s="115">
        <v>0.11</v>
      </c>
      <c r="F933" s="115">
        <v>6.3495721393034818E-2</v>
      </c>
      <c r="G933" s="107">
        <f t="shared" si="13"/>
        <v>4.6504278606965183E-2</v>
      </c>
    </row>
    <row r="934" spans="3:7">
      <c r="C934" s="70"/>
      <c r="D934" s="114">
        <v>34449</v>
      </c>
      <c r="E934" s="115">
        <v>0.11</v>
      </c>
      <c r="F934" s="115">
        <v>6.4058109452736309E-2</v>
      </c>
      <c r="G934" s="107">
        <f t="shared" si="13"/>
        <v>4.5941890547263692E-2</v>
      </c>
    </row>
    <row r="935" spans="3:7">
      <c r="C935" s="70"/>
      <c r="D935" s="114">
        <v>34464</v>
      </c>
      <c r="E935" s="115">
        <v>0.11749999999999999</v>
      </c>
      <c r="F935" s="115">
        <v>6.4458656716417914E-2</v>
      </c>
      <c r="G935" s="107">
        <f t="shared" si="13"/>
        <v>5.3041343283582079E-2</v>
      </c>
    </row>
    <row r="936" spans="3:7">
      <c r="C936" s="70"/>
      <c r="D936" s="114">
        <v>34467</v>
      </c>
      <c r="E936" s="115">
        <v>0.105</v>
      </c>
      <c r="F936" s="115">
        <v>6.4608905472636827E-2</v>
      </c>
      <c r="G936" s="107">
        <f t="shared" si="13"/>
        <v>4.0391094527363169E-2</v>
      </c>
    </row>
    <row r="937" spans="3:7">
      <c r="C937" s="70"/>
      <c r="D937" s="114">
        <v>34488</v>
      </c>
      <c r="E937" s="115">
        <v>0.11</v>
      </c>
      <c r="F937" s="115">
        <v>6.5347263681592063E-2</v>
      </c>
      <c r="G937" s="107">
        <f t="shared" si="13"/>
        <v>4.4652736318407937E-2</v>
      </c>
    </row>
    <row r="938" spans="3:7">
      <c r="C938" s="70"/>
      <c r="D938" s="114">
        <v>34512</v>
      </c>
      <c r="E938" s="115">
        <v>0.114</v>
      </c>
      <c r="F938" s="115">
        <v>6.6435373134328388E-2</v>
      </c>
      <c r="G938" s="107">
        <f t="shared" si="13"/>
        <v>4.7564626865671616E-2</v>
      </c>
    </row>
    <row r="939" spans="3:7">
      <c r="C939" s="70"/>
      <c r="D939" s="114">
        <v>34551</v>
      </c>
      <c r="E939" s="115">
        <v>0.1275</v>
      </c>
      <c r="F939" s="115">
        <v>6.8707114427860733E-2</v>
      </c>
      <c r="G939" s="107">
        <f t="shared" ref="G939:G1002" si="14">IF(E939="",NA(),E939-F939)</f>
        <v>5.879288557213927E-2</v>
      </c>
    </row>
    <row r="940" spans="3:7">
      <c r="C940" s="70"/>
      <c r="D940" s="114">
        <v>34638</v>
      </c>
      <c r="E940" s="115">
        <v>0.1</v>
      </c>
      <c r="F940" s="115">
        <v>7.3208805970149199E-2</v>
      </c>
      <c r="G940" s="107">
        <f t="shared" si="14"/>
        <v>2.6791194029850807E-2</v>
      </c>
    </row>
    <row r="941" spans="3:7">
      <c r="C941" s="70"/>
      <c r="D941" s="114">
        <v>34647</v>
      </c>
      <c r="E941" s="115">
        <v>0.1085</v>
      </c>
      <c r="F941" s="115">
        <v>7.3847462686567125E-2</v>
      </c>
      <c r="G941" s="107">
        <f t="shared" si="14"/>
        <v>3.4652537313432874E-2</v>
      </c>
    </row>
    <row r="942" spans="3:7">
      <c r="C942" s="70"/>
      <c r="D942" s="114">
        <v>34647</v>
      </c>
      <c r="E942" s="115">
        <v>0.1085</v>
      </c>
      <c r="F942" s="115">
        <v>7.3847462686567125E-2</v>
      </c>
      <c r="G942" s="107">
        <f t="shared" si="14"/>
        <v>3.4652537313432874E-2</v>
      </c>
    </row>
    <row r="943" spans="3:7">
      <c r="C943" s="70"/>
      <c r="D943" s="114">
        <v>34656</v>
      </c>
      <c r="E943" s="115">
        <v>0.11199999999999999</v>
      </c>
      <c r="F943" s="115">
        <v>7.4451194029850704E-2</v>
      </c>
      <c r="G943" s="107">
        <f t="shared" si="14"/>
        <v>3.7548805970149285E-2</v>
      </c>
    </row>
    <row r="944" spans="3:7">
      <c r="C944" s="70"/>
      <c r="D944" s="114">
        <v>34660</v>
      </c>
      <c r="E944" s="115">
        <v>0.11599999999999999</v>
      </c>
      <c r="F944" s="115">
        <v>7.4616517412935277E-2</v>
      </c>
      <c r="G944" s="107">
        <f t="shared" si="14"/>
        <v>4.1383482587064715E-2</v>
      </c>
    </row>
    <row r="945" spans="3:7">
      <c r="C945" s="70"/>
      <c r="D945" s="114">
        <v>34666</v>
      </c>
      <c r="E945" s="115">
        <v>0.1106</v>
      </c>
      <c r="F945" s="115">
        <v>7.4902189054726329E-2</v>
      </c>
      <c r="G945" s="107">
        <f t="shared" si="14"/>
        <v>3.5697810945273675E-2</v>
      </c>
    </row>
    <row r="946" spans="3:7">
      <c r="C946" s="70"/>
      <c r="D946" s="114">
        <v>34676</v>
      </c>
      <c r="E946" s="115">
        <v>0.115</v>
      </c>
      <c r="F946" s="115">
        <v>7.5395572139303452E-2</v>
      </c>
      <c r="G946" s="107">
        <f t="shared" si="14"/>
        <v>3.9604427860696553E-2</v>
      </c>
    </row>
    <row r="947" spans="3:7">
      <c r="C947" s="70"/>
      <c r="D947" s="114">
        <v>34676</v>
      </c>
      <c r="E947" s="115">
        <v>0.11699999999999999</v>
      </c>
      <c r="F947" s="115">
        <v>7.5395572139303452E-2</v>
      </c>
      <c r="G947" s="107">
        <f t="shared" si="14"/>
        <v>4.1604427860696541E-2</v>
      </c>
    </row>
    <row r="948" spans="3:7">
      <c r="C948" s="70"/>
      <c r="D948" s="114">
        <v>34682</v>
      </c>
      <c r="E948" s="115">
        <v>0.10949999999999999</v>
      </c>
      <c r="F948" s="115">
        <v>7.560263681592036E-2</v>
      </c>
      <c r="G948" s="107">
        <f t="shared" si="14"/>
        <v>3.3897363184079626E-2</v>
      </c>
    </row>
    <row r="949" spans="3:7">
      <c r="C949" s="70"/>
      <c r="D949" s="114">
        <v>34683</v>
      </c>
      <c r="E949" s="115">
        <v>0.115</v>
      </c>
      <c r="F949" s="115">
        <v>7.5654079601990026E-2</v>
      </c>
      <c r="G949" s="107">
        <f t="shared" si="14"/>
        <v>3.9345920398009979E-2</v>
      </c>
    </row>
    <row r="950" spans="3:7">
      <c r="C950" s="70"/>
      <c r="D950" s="114">
        <v>34687</v>
      </c>
      <c r="E950" s="115">
        <v>0.115</v>
      </c>
      <c r="F950" s="115">
        <v>7.5745373134328331E-2</v>
      </c>
      <c r="G950" s="107">
        <f t="shared" si="14"/>
        <v>3.9254626865671674E-2</v>
      </c>
    </row>
    <row r="951" spans="3:7">
      <c r="C951" s="70"/>
      <c r="D951" s="114">
        <v>34696</v>
      </c>
      <c r="E951" s="115">
        <v>0.1215</v>
      </c>
      <c r="F951" s="115">
        <v>7.6073582089552227E-2</v>
      </c>
      <c r="G951" s="107">
        <f t="shared" si="14"/>
        <v>4.5426417910447769E-2</v>
      </c>
    </row>
    <row r="952" spans="3:7">
      <c r="C952" s="70"/>
      <c r="D952" s="114">
        <v>34708</v>
      </c>
      <c r="E952" s="115">
        <v>0.12279999999999999</v>
      </c>
      <c r="F952" s="115">
        <v>7.6404477611940289E-2</v>
      </c>
      <c r="G952" s="107">
        <f t="shared" si="14"/>
        <v>4.6395522388059704E-2</v>
      </c>
    </row>
    <row r="953" spans="3:7">
      <c r="C953" s="70"/>
      <c r="D953" s="114">
        <v>34730</v>
      </c>
      <c r="E953" s="115">
        <v>0.11</v>
      </c>
      <c r="F953" s="115">
        <v>7.6842039800995021E-2</v>
      </c>
      <c r="G953" s="107">
        <f t="shared" si="14"/>
        <v>3.3157960199004979E-2</v>
      </c>
    </row>
    <row r="954" spans="3:7">
      <c r="C954" s="70"/>
      <c r="D954" s="114">
        <v>34740</v>
      </c>
      <c r="E954" s="115">
        <v>0.126</v>
      </c>
      <c r="F954" s="115">
        <v>7.7004378109452751E-2</v>
      </c>
      <c r="G954" s="107">
        <f t="shared" si="14"/>
        <v>4.899562189054725E-2</v>
      </c>
    </row>
    <row r="955" spans="3:7">
      <c r="C955" s="70"/>
      <c r="D955" s="114">
        <v>34747</v>
      </c>
      <c r="E955" s="115">
        <v>0.11900000000000001</v>
      </c>
      <c r="F955" s="115">
        <v>7.7011791044776123E-2</v>
      </c>
      <c r="G955" s="107">
        <f t="shared" si="14"/>
        <v>4.1988208955223885E-2</v>
      </c>
    </row>
    <row r="956" spans="3:7">
      <c r="C956" s="70"/>
      <c r="D956" s="114">
        <v>34767</v>
      </c>
      <c r="E956" s="115">
        <v>0.115</v>
      </c>
      <c r="F956" s="115">
        <v>7.7127014925373161E-2</v>
      </c>
      <c r="G956" s="107">
        <f t="shared" si="14"/>
        <v>3.7872985074626844E-2</v>
      </c>
    </row>
    <row r="957" spans="3:7">
      <c r="C957" s="70"/>
      <c r="D957" s="114">
        <v>34778</v>
      </c>
      <c r="E957" s="115">
        <v>0.12</v>
      </c>
      <c r="F957" s="115">
        <v>7.7167164179104478E-2</v>
      </c>
      <c r="G957" s="107">
        <f t="shared" si="14"/>
        <v>4.2832835820895518E-2</v>
      </c>
    </row>
    <row r="958" spans="3:7">
      <c r="C958" s="70"/>
      <c r="D958" s="114">
        <v>34781</v>
      </c>
      <c r="E958" s="115">
        <v>0.12809999999999999</v>
      </c>
      <c r="F958" s="115">
        <v>7.7180845771144285E-2</v>
      </c>
      <c r="G958" s="107">
        <f t="shared" si="14"/>
        <v>5.0919154228855706E-2</v>
      </c>
    </row>
    <row r="959" spans="3:7">
      <c r="C959" s="70"/>
      <c r="D959" s="114">
        <v>34787</v>
      </c>
      <c r="E959" s="115">
        <v>0.11599999999999999</v>
      </c>
      <c r="F959" s="115">
        <v>7.7165323383084586E-2</v>
      </c>
      <c r="G959" s="107">
        <f t="shared" si="14"/>
        <v>3.8834676616915406E-2</v>
      </c>
    </row>
    <row r="960" spans="3:7">
      <c r="C960" s="70"/>
      <c r="D960" s="114">
        <v>34795</v>
      </c>
      <c r="E960" s="115">
        <v>0.111</v>
      </c>
      <c r="F960" s="115">
        <v>7.714184079601992E-2</v>
      </c>
      <c r="G960" s="107">
        <f t="shared" si="14"/>
        <v>3.3858159203980082E-2</v>
      </c>
    </row>
    <row r="961" spans="3:7">
      <c r="C961" s="70"/>
      <c r="D961" s="114">
        <v>34796</v>
      </c>
      <c r="E961" s="115">
        <v>0.11</v>
      </c>
      <c r="F961" s="115">
        <v>7.7130995024875637E-2</v>
      </c>
      <c r="G961" s="107">
        <f t="shared" si="14"/>
        <v>3.2869004975124363E-2</v>
      </c>
    </row>
    <row r="962" spans="3:7">
      <c r="C962" s="70"/>
      <c r="D962" s="114">
        <v>34808</v>
      </c>
      <c r="E962" s="115">
        <v>0.11</v>
      </c>
      <c r="F962" s="115">
        <v>7.7020895522388069E-2</v>
      </c>
      <c r="G962" s="107">
        <f t="shared" si="14"/>
        <v>3.2979104477611931E-2</v>
      </c>
    </row>
    <row r="963" spans="3:7">
      <c r="C963" s="70"/>
      <c r="D963" s="114">
        <v>34831</v>
      </c>
      <c r="E963" s="115">
        <v>0.11630000000000001</v>
      </c>
      <c r="F963" s="115">
        <v>7.6759502487562206E-2</v>
      </c>
      <c r="G963" s="107">
        <f t="shared" si="14"/>
        <v>3.9540497512437808E-2</v>
      </c>
    </row>
    <row r="964" spans="3:7">
      <c r="C964" s="70"/>
      <c r="D964" s="114">
        <v>34844</v>
      </c>
      <c r="E964" s="115">
        <v>0.11199999999999999</v>
      </c>
      <c r="F964" s="115">
        <v>7.6465870646766174E-2</v>
      </c>
      <c r="G964" s="107">
        <f t="shared" si="14"/>
        <v>3.5534129353233815E-2</v>
      </c>
    </row>
    <row r="965" spans="3:7">
      <c r="C965" s="70"/>
      <c r="D965" s="114">
        <v>34859</v>
      </c>
      <c r="E965" s="115">
        <v>0.1125</v>
      </c>
      <c r="F965" s="115">
        <v>7.5990796019900511E-2</v>
      </c>
      <c r="G965" s="107">
        <f t="shared" si="14"/>
        <v>3.6509203980099492E-2</v>
      </c>
    </row>
    <row r="966" spans="3:7">
      <c r="C966" s="70"/>
      <c r="D966" s="114">
        <v>34871</v>
      </c>
      <c r="E966" s="115">
        <v>0.1225</v>
      </c>
      <c r="F966" s="115">
        <v>7.5592636815920433E-2</v>
      </c>
      <c r="G966" s="107">
        <f t="shared" si="14"/>
        <v>4.6907363184079565E-2</v>
      </c>
    </row>
    <row r="967" spans="3:7">
      <c r="C967" s="70"/>
      <c r="D967" s="114">
        <v>34880</v>
      </c>
      <c r="E967" s="115">
        <v>0.111</v>
      </c>
      <c r="F967" s="115">
        <v>7.517641791044781E-2</v>
      </c>
      <c r="G967" s="107">
        <f t="shared" si="14"/>
        <v>3.5823582089552192E-2</v>
      </c>
    </row>
    <row r="968" spans="3:7">
      <c r="C968" s="70"/>
      <c r="D968" s="114">
        <v>34953</v>
      </c>
      <c r="E968" s="115">
        <v>0.113</v>
      </c>
      <c r="F968" s="115">
        <v>7.2084427860696548E-2</v>
      </c>
      <c r="G968" s="107">
        <f t="shared" si="14"/>
        <v>4.0915572139303455E-2</v>
      </c>
    </row>
    <row r="969" spans="3:7">
      <c r="C969" s="70"/>
      <c r="D969" s="114">
        <v>34969</v>
      </c>
      <c r="E969" s="115">
        <v>0.113</v>
      </c>
      <c r="F969" s="115">
        <v>7.1282587064676661E-2</v>
      </c>
      <c r="G969" s="107">
        <f t="shared" si="14"/>
        <v>4.1717412935323342E-2</v>
      </c>
    </row>
    <row r="970" spans="3:7">
      <c r="C970" s="70"/>
      <c r="D970" s="114">
        <v>34969</v>
      </c>
      <c r="E970" s="115">
        <v>0.115</v>
      </c>
      <c r="F970" s="115">
        <v>7.1282587064676661E-2</v>
      </c>
      <c r="G970" s="107">
        <f t="shared" si="14"/>
        <v>4.3717412935323344E-2</v>
      </c>
    </row>
    <row r="971" spans="3:7">
      <c r="C971" s="70"/>
      <c r="D971" s="114">
        <v>34969</v>
      </c>
      <c r="E971" s="115">
        <v>0.11749999999999999</v>
      </c>
      <c r="F971" s="115">
        <v>7.1282587064676661E-2</v>
      </c>
      <c r="G971" s="107">
        <f t="shared" si="14"/>
        <v>4.6217412935323332E-2</v>
      </c>
    </row>
    <row r="972" spans="3:7">
      <c r="C972" s="70"/>
      <c r="D972" s="114">
        <v>34971</v>
      </c>
      <c r="E972" s="115">
        <v>0.11</v>
      </c>
      <c r="F972" s="115">
        <v>7.1152885572139349E-2</v>
      </c>
      <c r="G972" s="107">
        <f t="shared" si="14"/>
        <v>3.8847114427860652E-2</v>
      </c>
    </row>
    <row r="973" spans="3:7">
      <c r="C973" s="70"/>
      <c r="D973" s="114">
        <v>35012</v>
      </c>
      <c r="E973" s="115">
        <v>0.11380000000000001</v>
      </c>
      <c r="F973" s="115">
        <v>6.9016666666666643E-2</v>
      </c>
      <c r="G973" s="107">
        <f t="shared" si="14"/>
        <v>4.4783333333333369E-2</v>
      </c>
    </row>
    <row r="974" spans="3:7">
      <c r="C974" s="70"/>
      <c r="D974" s="114">
        <v>35012</v>
      </c>
      <c r="E974" s="115">
        <v>0.12359999999999999</v>
      </c>
      <c r="F974" s="115">
        <v>6.9016666666666643E-2</v>
      </c>
      <c r="G974" s="107">
        <f t="shared" si="14"/>
        <v>5.4583333333333345E-2</v>
      </c>
    </row>
    <row r="975" spans="3:7">
      <c r="C975" s="70"/>
      <c r="D975" s="114">
        <v>35020</v>
      </c>
      <c r="E975" s="115">
        <v>0.11</v>
      </c>
      <c r="F975" s="115">
        <v>6.8602288557213911E-2</v>
      </c>
      <c r="G975" s="107">
        <f t="shared" si="14"/>
        <v>4.1397711442786089E-2</v>
      </c>
    </row>
    <row r="976" spans="3:7">
      <c r="C976" s="70"/>
      <c r="D976" s="114">
        <v>35037</v>
      </c>
      <c r="E976" s="115">
        <v>0.11349999999999999</v>
      </c>
      <c r="F976" s="115">
        <v>6.7842935323383077E-2</v>
      </c>
      <c r="G976" s="107">
        <f t="shared" si="14"/>
        <v>4.5657064676616912E-2</v>
      </c>
    </row>
    <row r="977" spans="3:7">
      <c r="C977" s="70"/>
      <c r="D977" s="114">
        <v>35044</v>
      </c>
      <c r="E977" s="115">
        <v>0.114</v>
      </c>
      <c r="F977" s="115">
        <v>6.7488258706467644E-2</v>
      </c>
      <c r="G977" s="107">
        <f t="shared" si="14"/>
        <v>4.651174129353236E-2</v>
      </c>
    </row>
    <row r="978" spans="3:7">
      <c r="C978" s="70"/>
      <c r="D978" s="114">
        <v>35053</v>
      </c>
      <c r="E978" s="115">
        <v>0.11599999999999999</v>
      </c>
      <c r="F978" s="115">
        <v>6.7001343283582065E-2</v>
      </c>
      <c r="G978" s="107">
        <f t="shared" si="14"/>
        <v>4.8998656716417927E-2</v>
      </c>
    </row>
    <row r="979" spans="3:7">
      <c r="C979" s="70"/>
      <c r="D979" s="114">
        <v>35060</v>
      </c>
      <c r="E979" s="115">
        <v>0.12</v>
      </c>
      <c r="F979" s="115">
        <v>6.6669253731343248E-2</v>
      </c>
      <c r="G979" s="107">
        <f t="shared" si="14"/>
        <v>5.3330746268656748E-2</v>
      </c>
    </row>
    <row r="980" spans="3:7">
      <c r="C980" s="70"/>
      <c r="D980" s="114">
        <v>35100</v>
      </c>
      <c r="E980" s="115">
        <v>0.1225</v>
      </c>
      <c r="F980" s="115">
        <v>6.4843432835820877E-2</v>
      </c>
      <c r="G980" s="107">
        <f t="shared" si="14"/>
        <v>5.7656567164179121E-2</v>
      </c>
    </row>
    <row r="981" spans="3:7">
      <c r="C981" s="70"/>
      <c r="D981" s="114">
        <v>35153</v>
      </c>
      <c r="E981" s="115">
        <v>0.1067</v>
      </c>
      <c r="F981" s="115">
        <v>6.4175024875621864E-2</v>
      </c>
      <c r="G981" s="107">
        <f t="shared" si="14"/>
        <v>4.2524975124378139E-2</v>
      </c>
    </row>
    <row r="982" spans="3:7">
      <c r="C982" s="70"/>
      <c r="D982" s="114">
        <v>35163</v>
      </c>
      <c r="E982" s="115">
        <v>0.11</v>
      </c>
      <c r="F982" s="115">
        <v>6.4217313432835793E-2</v>
      </c>
      <c r="G982" s="107">
        <f t="shared" si="14"/>
        <v>4.5782686567164207E-2</v>
      </c>
    </row>
    <row r="983" spans="3:7">
      <c r="C983" s="70"/>
      <c r="D983" s="114">
        <v>35166</v>
      </c>
      <c r="E983" s="115">
        <v>0.12590000000000001</v>
      </c>
      <c r="F983" s="115">
        <v>6.4259353233830849E-2</v>
      </c>
      <c r="G983" s="107">
        <f t="shared" si="14"/>
        <v>6.1640646766169163E-2</v>
      </c>
    </row>
    <row r="984" spans="3:7">
      <c r="C984" s="70"/>
      <c r="D984" s="114">
        <v>35166</v>
      </c>
      <c r="E984" s="115">
        <v>0.12590000000000001</v>
      </c>
      <c r="F984" s="115">
        <v>6.4259353233830849E-2</v>
      </c>
      <c r="G984" s="107">
        <f t="shared" si="14"/>
        <v>6.1640646766169163E-2</v>
      </c>
    </row>
    <row r="985" spans="3:7">
      <c r="C985" s="70"/>
      <c r="D985" s="114">
        <v>35179</v>
      </c>
      <c r="E985" s="115">
        <v>0.1125</v>
      </c>
      <c r="F985" s="115">
        <v>6.4353333333333346E-2</v>
      </c>
      <c r="G985" s="107">
        <f t="shared" si="14"/>
        <v>4.8146666666666657E-2</v>
      </c>
    </row>
    <row r="986" spans="3:7">
      <c r="C986" s="70"/>
      <c r="D986" s="114">
        <v>35185</v>
      </c>
      <c r="E986" s="115">
        <v>0.11</v>
      </c>
      <c r="F986" s="115">
        <v>6.4341442786069653E-2</v>
      </c>
      <c r="G986" s="107">
        <f t="shared" si="14"/>
        <v>4.5658557213930348E-2</v>
      </c>
    </row>
    <row r="987" spans="3:7">
      <c r="C987" s="70"/>
      <c r="D987" s="114">
        <v>35198</v>
      </c>
      <c r="E987" s="115">
        <v>0.11</v>
      </c>
      <c r="F987" s="115">
        <v>6.4397960199004983E-2</v>
      </c>
      <c r="G987" s="107">
        <f t="shared" si="14"/>
        <v>4.5602039800995017E-2</v>
      </c>
    </row>
    <row r="988" spans="3:7">
      <c r="C988" s="70"/>
      <c r="D988" s="114">
        <v>35208</v>
      </c>
      <c r="E988" s="115">
        <v>0.1125</v>
      </c>
      <c r="F988" s="115">
        <v>6.4369353233830848E-2</v>
      </c>
      <c r="G988" s="107">
        <f t="shared" si="14"/>
        <v>4.8130646766169155E-2</v>
      </c>
    </row>
    <row r="989" spans="3:7">
      <c r="C989" s="70"/>
      <c r="D989" s="114">
        <v>35241</v>
      </c>
      <c r="E989" s="115">
        <v>0.1125</v>
      </c>
      <c r="F989" s="115">
        <v>6.4775124378109492E-2</v>
      </c>
      <c r="G989" s="107">
        <f t="shared" si="14"/>
        <v>4.7724875621890511E-2</v>
      </c>
    </row>
    <row r="990" spans="3:7">
      <c r="C990" s="70"/>
      <c r="D990" s="114">
        <v>35243</v>
      </c>
      <c r="E990" s="115">
        <v>0.11199999999999999</v>
      </c>
      <c r="F990" s="115">
        <v>6.4828805970149284E-2</v>
      </c>
      <c r="G990" s="107">
        <f t="shared" si="14"/>
        <v>4.7171194029850705E-2</v>
      </c>
    </row>
    <row r="991" spans="3:7">
      <c r="C991" s="70"/>
      <c r="D991" s="114">
        <v>35289</v>
      </c>
      <c r="E991" s="115">
        <v>0.10400000000000001</v>
      </c>
      <c r="F991" s="115">
        <v>6.5697960199005007E-2</v>
      </c>
      <c r="G991" s="107">
        <f t="shared" si="14"/>
        <v>3.8302039800995002E-2</v>
      </c>
    </row>
    <row r="992" spans="3:7">
      <c r="C992" s="70"/>
      <c r="D992" s="114">
        <v>35335</v>
      </c>
      <c r="E992" s="115">
        <v>0.11</v>
      </c>
      <c r="F992" s="115">
        <v>6.7042238805970211E-2</v>
      </c>
      <c r="G992" s="107">
        <f t="shared" si="14"/>
        <v>4.2957761194029789E-2</v>
      </c>
    </row>
    <row r="993" spans="3:7">
      <c r="C993" s="70"/>
      <c r="D993" s="114">
        <v>35354</v>
      </c>
      <c r="E993" s="115">
        <v>0.1225</v>
      </c>
      <c r="F993" s="115">
        <v>6.7574079601990092E-2</v>
      </c>
      <c r="G993" s="107">
        <f t="shared" si="14"/>
        <v>5.4925920398009906E-2</v>
      </c>
    </row>
    <row r="994" spans="3:7">
      <c r="C994" s="70"/>
      <c r="D994" s="114">
        <v>35374</v>
      </c>
      <c r="E994" s="115">
        <v>0.11</v>
      </c>
      <c r="F994" s="115">
        <v>6.804432835820895E-2</v>
      </c>
      <c r="G994" s="107">
        <f t="shared" si="14"/>
        <v>4.1955671641791051E-2</v>
      </c>
    </row>
    <row r="995" spans="3:7">
      <c r="C995" s="70"/>
      <c r="D995" s="114">
        <v>35395</v>
      </c>
      <c r="E995" s="115">
        <v>0.113</v>
      </c>
      <c r="F995" s="115">
        <v>6.8302089552238779E-2</v>
      </c>
      <c r="G995" s="107">
        <f t="shared" si="14"/>
        <v>4.4697910447761224E-2</v>
      </c>
    </row>
    <row r="996" spans="3:7">
      <c r="C996" s="70"/>
      <c r="D996" s="114">
        <v>35417</v>
      </c>
      <c r="E996" s="115">
        <v>0.11749999999999999</v>
      </c>
      <c r="F996" s="115">
        <v>6.8338308457711439E-2</v>
      </c>
      <c r="G996" s="107">
        <f t="shared" si="14"/>
        <v>4.9161691542288555E-2</v>
      </c>
    </row>
    <row r="997" spans="3:7">
      <c r="C997" s="70"/>
      <c r="D997" s="114">
        <v>35430</v>
      </c>
      <c r="E997" s="115">
        <v>0.115</v>
      </c>
      <c r="F997" s="115">
        <v>6.8300895522388036E-2</v>
      </c>
      <c r="G997" s="107">
        <f t="shared" si="14"/>
        <v>4.6699104477611969E-2</v>
      </c>
    </row>
    <row r="998" spans="3:7">
      <c r="C998" s="70"/>
      <c r="D998" s="114">
        <v>35433</v>
      </c>
      <c r="E998" s="115">
        <v>0.107</v>
      </c>
      <c r="F998" s="115">
        <v>6.8307412935323358E-2</v>
      </c>
      <c r="G998" s="107">
        <f t="shared" si="14"/>
        <v>3.869258706467664E-2</v>
      </c>
    </row>
    <row r="999" spans="3:7">
      <c r="C999" s="70"/>
      <c r="D999" s="114">
        <v>35474</v>
      </c>
      <c r="E999" s="115">
        <v>0.11800000000000001</v>
      </c>
      <c r="F999" s="115">
        <v>6.8249900497512422E-2</v>
      </c>
      <c r="G999" s="107">
        <f t="shared" si="14"/>
        <v>4.9750099502487585E-2</v>
      </c>
    </row>
    <row r="1000" spans="3:7">
      <c r="C1000" s="70"/>
      <c r="D1000" s="114">
        <v>35481</v>
      </c>
      <c r="E1000" s="115">
        <v>0.11800000000000001</v>
      </c>
      <c r="F1000" s="115">
        <v>6.8165671641791034E-2</v>
      </c>
      <c r="G1000" s="107">
        <f t="shared" si="14"/>
        <v>4.9834328358208974E-2</v>
      </c>
    </row>
    <row r="1001" spans="3:7">
      <c r="C1001" s="70"/>
      <c r="D1001" s="114">
        <v>35520</v>
      </c>
      <c r="E1001" s="115">
        <v>0.1002</v>
      </c>
      <c r="F1001" s="115">
        <v>6.8039800995024879E-2</v>
      </c>
      <c r="G1001" s="107">
        <f t="shared" si="14"/>
        <v>3.2160199004975118E-2</v>
      </c>
    </row>
    <row r="1002" spans="3:7">
      <c r="C1002" s="70"/>
      <c r="D1002" s="114">
        <v>35522</v>
      </c>
      <c r="E1002" s="115">
        <v>0.11650000000000001</v>
      </c>
      <c r="F1002" s="115">
        <v>6.8040746268656721E-2</v>
      </c>
      <c r="G1002" s="107">
        <f t="shared" si="14"/>
        <v>4.8459253731343285E-2</v>
      </c>
    </row>
    <row r="1003" spans="3:7">
      <c r="C1003" s="70"/>
      <c r="D1003" s="114">
        <v>35548</v>
      </c>
      <c r="E1003" s="115">
        <v>0.115</v>
      </c>
      <c r="F1003" s="115">
        <v>6.8115870646766177E-2</v>
      </c>
      <c r="G1003" s="107">
        <f t="shared" ref="G1003:G1066" si="15">IF(E1003="",NA(),E1003-F1003)</f>
        <v>4.6884129353233828E-2</v>
      </c>
    </row>
    <row r="1004" spans="3:7">
      <c r="C1004" s="70"/>
      <c r="D1004" s="114">
        <v>35549</v>
      </c>
      <c r="E1004" s="115">
        <v>0.11699999999999999</v>
      </c>
      <c r="F1004" s="115">
        <v>6.8114726368159212E-2</v>
      </c>
      <c r="G1004" s="107">
        <f t="shared" si="15"/>
        <v>4.8885273631840781E-2</v>
      </c>
    </row>
    <row r="1005" spans="3:7">
      <c r="C1005" s="70"/>
      <c r="D1005" s="114">
        <v>35628</v>
      </c>
      <c r="E1005" s="115">
        <v>0.12</v>
      </c>
      <c r="F1005" s="115">
        <v>6.7730945273631854E-2</v>
      </c>
      <c r="G1005" s="107">
        <f t="shared" si="15"/>
        <v>5.2269054726368142E-2</v>
      </c>
    </row>
    <row r="1006" spans="3:7">
      <c r="C1006" s="70"/>
      <c r="D1006" s="114">
        <v>35776</v>
      </c>
      <c r="E1006" s="115">
        <v>0.11</v>
      </c>
      <c r="F1006" s="115">
        <v>6.6053333333333311E-2</v>
      </c>
      <c r="G1006" s="107">
        <f t="shared" si="15"/>
        <v>4.3946666666666689E-2</v>
      </c>
    </row>
    <row r="1007" spans="3:7">
      <c r="C1007" s="70"/>
      <c r="D1007" s="114">
        <v>35787</v>
      </c>
      <c r="E1007" s="115">
        <v>0.11119999999999999</v>
      </c>
      <c r="F1007" s="115">
        <v>6.5721293532338312E-2</v>
      </c>
      <c r="G1007" s="107">
        <f t="shared" si="15"/>
        <v>4.5478706467661681E-2</v>
      </c>
    </row>
    <row r="1008" spans="3:7">
      <c r="C1008" s="70"/>
      <c r="D1008" s="114">
        <v>35828</v>
      </c>
      <c r="E1008" s="115">
        <v>0.1275</v>
      </c>
      <c r="F1008" s="115">
        <v>6.3951890547263718E-2</v>
      </c>
      <c r="G1008" s="107">
        <f t="shared" si="15"/>
        <v>6.3548109452736284E-2</v>
      </c>
    </row>
    <row r="1009" spans="3:7">
      <c r="C1009" s="70"/>
      <c r="D1009" s="114">
        <v>35856</v>
      </c>
      <c r="E1009" s="115">
        <v>0.1125</v>
      </c>
      <c r="F1009" s="115">
        <v>6.292014925373135E-2</v>
      </c>
      <c r="G1009" s="107">
        <f t="shared" si="15"/>
        <v>4.9579850746268653E-2</v>
      </c>
    </row>
    <row r="1010" spans="3:7">
      <c r="C1010" s="70"/>
      <c r="D1010" s="114">
        <v>35860</v>
      </c>
      <c r="E1010" s="115">
        <v>0.1075</v>
      </c>
      <c r="F1010" s="115">
        <v>6.2729104477611958E-2</v>
      </c>
      <c r="G1010" s="107">
        <f t="shared" si="15"/>
        <v>4.4770895522388041E-2</v>
      </c>
    </row>
    <row r="1011" spans="3:7">
      <c r="C1011" s="70"/>
      <c r="D1011" s="114">
        <v>35874</v>
      </c>
      <c r="E1011" s="115">
        <v>0.105</v>
      </c>
      <c r="F1011" s="115">
        <v>6.226039800995025E-2</v>
      </c>
      <c r="G1011" s="107">
        <f t="shared" si="15"/>
        <v>4.2739601990049746E-2</v>
      </c>
    </row>
    <row r="1012" spans="3:7">
      <c r="C1012" s="70"/>
      <c r="D1012" s="114">
        <v>35915</v>
      </c>
      <c r="E1012" s="115">
        <v>0.122</v>
      </c>
      <c r="F1012" s="115">
        <v>6.1246218905472619E-2</v>
      </c>
      <c r="G1012" s="107">
        <f t="shared" si="15"/>
        <v>6.0753781094527379E-2</v>
      </c>
    </row>
    <row r="1013" spans="3:7">
      <c r="C1013" s="70"/>
      <c r="D1013" s="114">
        <v>35986</v>
      </c>
      <c r="E1013" s="115">
        <v>0.114</v>
      </c>
      <c r="F1013" s="115">
        <v>5.9390746268656709E-2</v>
      </c>
      <c r="G1013" s="107">
        <f t="shared" si="15"/>
        <v>5.4609253731343295E-2</v>
      </c>
    </row>
    <row r="1014" spans="3:7">
      <c r="C1014" s="70"/>
      <c r="D1014" s="114">
        <v>36053</v>
      </c>
      <c r="E1014" s="115">
        <v>0.11900000000000001</v>
      </c>
      <c r="F1014" s="115">
        <v>5.783104477611941E-2</v>
      </c>
      <c r="G1014" s="107">
        <f t="shared" si="15"/>
        <v>6.1168955223880599E-2</v>
      </c>
    </row>
    <row r="1015" spans="3:7">
      <c r="C1015" s="70"/>
      <c r="D1015" s="114">
        <v>36129</v>
      </c>
      <c r="E1015" s="115">
        <v>0.126</v>
      </c>
      <c r="F1015" s="115">
        <v>5.5833681592039781E-2</v>
      </c>
      <c r="G1015" s="107">
        <f t="shared" si="15"/>
        <v>7.0166318407960226E-2</v>
      </c>
    </row>
    <row r="1016" spans="3:7">
      <c r="C1016" s="70"/>
      <c r="D1016" s="114">
        <v>36139</v>
      </c>
      <c r="E1016" s="115">
        <v>0.122</v>
      </c>
      <c r="F1016" s="115">
        <v>5.5450945273631834E-2</v>
      </c>
      <c r="G1016" s="107">
        <f t="shared" si="15"/>
        <v>6.6549054726368156E-2</v>
      </c>
    </row>
    <row r="1017" spans="3:7">
      <c r="C1017" s="70"/>
      <c r="D1017" s="114">
        <v>36146</v>
      </c>
      <c r="E1017" s="115">
        <v>0.121</v>
      </c>
      <c r="F1017" s="115">
        <v>5.5207263681592011E-2</v>
      </c>
      <c r="G1017" s="107">
        <f t="shared" si="15"/>
        <v>6.5792736318407985E-2</v>
      </c>
    </row>
    <row r="1018" spans="3:7">
      <c r="C1018" s="70"/>
      <c r="D1018" s="114">
        <v>36196</v>
      </c>
      <c r="E1018" s="115">
        <v>0.10300000000000001</v>
      </c>
      <c r="F1018" s="115">
        <v>5.3851393034825869E-2</v>
      </c>
      <c r="G1018" s="107">
        <f t="shared" si="15"/>
        <v>4.9148606965174139E-2</v>
      </c>
    </row>
    <row r="1019" spans="3:7">
      <c r="C1019" s="70"/>
      <c r="D1019" s="114">
        <v>36223</v>
      </c>
      <c r="E1019" s="115">
        <v>0.105</v>
      </c>
      <c r="F1019" s="115">
        <v>5.3406666666666679E-2</v>
      </c>
      <c r="G1019" s="107">
        <f t="shared" si="15"/>
        <v>5.1593333333333317E-2</v>
      </c>
    </row>
    <row r="1020" spans="3:7">
      <c r="C1020" s="70"/>
      <c r="D1020" s="114">
        <v>36256</v>
      </c>
      <c r="E1020" s="115">
        <v>0.1094</v>
      </c>
      <c r="F1020" s="115">
        <v>5.3234527363184091E-2</v>
      </c>
      <c r="G1020" s="107">
        <f t="shared" si="15"/>
        <v>5.6165472636815907E-2</v>
      </c>
    </row>
    <row r="1021" spans="3:7">
      <c r="C1021" s="70"/>
      <c r="D1021" s="114">
        <v>36370</v>
      </c>
      <c r="E1021" s="115">
        <v>0.1075</v>
      </c>
      <c r="F1021" s="115">
        <v>5.5142288557213891E-2</v>
      </c>
      <c r="G1021" s="107">
        <f t="shared" si="15"/>
        <v>5.2357711442786108E-2</v>
      </c>
    </row>
    <row r="1022" spans="3:7">
      <c r="C1022" s="70"/>
      <c r="D1022" s="114">
        <v>36426</v>
      </c>
      <c r="E1022" s="115">
        <v>0.1075</v>
      </c>
      <c r="F1022" s="115">
        <v>5.6963333333333338E-2</v>
      </c>
      <c r="G1022" s="107">
        <f t="shared" si="15"/>
        <v>5.053666666666666E-2</v>
      </c>
    </row>
    <row r="1023" spans="3:7">
      <c r="C1023" s="70"/>
      <c r="D1023" s="114">
        <v>36481</v>
      </c>
      <c r="E1023" s="115">
        <v>0.111</v>
      </c>
      <c r="F1023" s="115">
        <v>5.8928109452736369E-2</v>
      </c>
      <c r="G1023" s="107">
        <f t="shared" si="15"/>
        <v>5.2071890547263633E-2</v>
      </c>
    </row>
    <row r="1024" spans="3:7">
      <c r="C1024" s="70"/>
      <c r="D1024" s="114">
        <v>36532</v>
      </c>
      <c r="E1024" s="115">
        <v>0.115</v>
      </c>
      <c r="F1024" s="115">
        <v>6.0447114427860743E-2</v>
      </c>
      <c r="G1024" s="107">
        <f t="shared" si="15"/>
        <v>5.4552885572139262E-2</v>
      </c>
    </row>
    <row r="1025" spans="3:7">
      <c r="C1025" s="70"/>
      <c r="D1025" s="114">
        <v>36532</v>
      </c>
      <c r="E1025" s="115">
        <v>0.115</v>
      </c>
      <c r="F1025" s="115">
        <v>6.0447114427860743E-2</v>
      </c>
      <c r="G1025" s="107">
        <f t="shared" si="15"/>
        <v>5.4552885572139262E-2</v>
      </c>
    </row>
    <row r="1026" spans="3:7">
      <c r="C1026" s="70"/>
      <c r="D1026" s="114">
        <v>36573</v>
      </c>
      <c r="E1026" s="115">
        <v>0.106</v>
      </c>
      <c r="F1026" s="115">
        <v>6.1714029850746317E-2</v>
      </c>
      <c r="G1026" s="107">
        <f t="shared" si="15"/>
        <v>4.428597014925368E-2</v>
      </c>
    </row>
    <row r="1027" spans="3:7">
      <c r="C1027" s="70"/>
      <c r="D1027" s="114">
        <v>36613</v>
      </c>
      <c r="E1027" s="115">
        <v>0.1125</v>
      </c>
      <c r="F1027" s="115">
        <v>6.1943233830845816E-2</v>
      </c>
      <c r="G1027" s="107">
        <f t="shared" si="15"/>
        <v>5.0556766169154187E-2</v>
      </c>
    </row>
    <row r="1028" spans="3:7">
      <c r="C1028" s="70"/>
      <c r="D1028" s="114">
        <v>36670</v>
      </c>
      <c r="E1028" s="115">
        <v>0.11</v>
      </c>
      <c r="F1028" s="115">
        <v>6.180980099502488E-2</v>
      </c>
      <c r="G1028" s="107">
        <f t="shared" si="15"/>
        <v>4.8190199004975121E-2</v>
      </c>
    </row>
    <row r="1029" spans="3:7">
      <c r="C1029" s="70"/>
      <c r="D1029" s="114">
        <v>36725</v>
      </c>
      <c r="E1029" s="115">
        <v>0.122</v>
      </c>
      <c r="F1029" s="115">
        <v>6.1568656716417869E-2</v>
      </c>
      <c r="G1029" s="107">
        <f t="shared" si="15"/>
        <v>6.0431343283582128E-2</v>
      </c>
    </row>
    <row r="1030" spans="3:7">
      <c r="C1030" s="70"/>
      <c r="D1030" s="114">
        <v>36798</v>
      </c>
      <c r="E1030" s="115">
        <v>0.1116</v>
      </c>
      <c r="F1030" s="115">
        <v>6.0336616915422907E-2</v>
      </c>
      <c r="G1030" s="107">
        <f t="shared" si="15"/>
        <v>5.1263383084577098E-2</v>
      </c>
    </row>
    <row r="1031" spans="3:7">
      <c r="C1031" s="70"/>
      <c r="D1031" s="114">
        <v>36858</v>
      </c>
      <c r="E1031" s="115">
        <v>0.129</v>
      </c>
      <c r="F1031" s="115">
        <v>5.8894676616915463E-2</v>
      </c>
      <c r="G1031" s="107">
        <f t="shared" si="15"/>
        <v>7.0105323383084533E-2</v>
      </c>
    </row>
    <row r="1032" spans="3:7">
      <c r="C1032" s="70"/>
      <c r="D1032" s="114">
        <v>36860</v>
      </c>
      <c r="E1032" s="115">
        <v>0.121</v>
      </c>
      <c r="F1032" s="115">
        <v>5.8845124378109501E-2</v>
      </c>
      <c r="G1032" s="107">
        <f t="shared" si="15"/>
        <v>6.2154875621890496E-2</v>
      </c>
    </row>
    <row r="1033" spans="3:7">
      <c r="C1033" s="70"/>
      <c r="D1033" s="114">
        <v>36914</v>
      </c>
      <c r="E1033" s="115">
        <v>0.1125</v>
      </c>
      <c r="F1033" s="115">
        <v>5.7927562189054725E-2</v>
      </c>
      <c r="G1033" s="107">
        <f t="shared" si="15"/>
        <v>5.4572437810945278E-2</v>
      </c>
    </row>
    <row r="1034" spans="3:7">
      <c r="C1034" s="70"/>
      <c r="D1034" s="114">
        <v>36930</v>
      </c>
      <c r="E1034" s="115">
        <v>0.115</v>
      </c>
      <c r="F1034" s="115">
        <v>5.7723631840796027E-2</v>
      </c>
      <c r="G1034" s="107">
        <f t="shared" si="15"/>
        <v>5.7276368159203978E-2</v>
      </c>
    </row>
    <row r="1035" spans="3:7">
      <c r="C1035" s="70"/>
      <c r="D1035" s="114">
        <v>37019</v>
      </c>
      <c r="E1035" s="115">
        <v>0.1075</v>
      </c>
      <c r="F1035" s="115">
        <v>5.6210796019900484E-2</v>
      </c>
      <c r="G1035" s="107">
        <f t="shared" si="15"/>
        <v>5.1289203980099514E-2</v>
      </c>
    </row>
    <row r="1036" spans="3:7">
      <c r="C1036" s="70"/>
      <c r="D1036" s="114">
        <v>37068</v>
      </c>
      <c r="E1036" s="115">
        <v>0.11</v>
      </c>
      <c r="F1036" s="115">
        <v>5.6237562189054728E-2</v>
      </c>
      <c r="G1036" s="107">
        <f t="shared" si="15"/>
        <v>5.3762437810945272E-2</v>
      </c>
    </row>
    <row r="1037" spans="3:7">
      <c r="C1037" s="70"/>
      <c r="D1037" s="114">
        <v>37097</v>
      </c>
      <c r="E1037" s="115">
        <v>0.11019999999999999</v>
      </c>
      <c r="F1037" s="115">
        <v>5.5984825870646779E-2</v>
      </c>
      <c r="G1037" s="107">
        <f t="shared" si="15"/>
        <v>5.4215174129353214E-2</v>
      </c>
    </row>
    <row r="1038" spans="3:7">
      <c r="C1038" s="70"/>
      <c r="D1038" s="114">
        <v>37097</v>
      </c>
      <c r="E1038" s="115">
        <v>0.11019999999999999</v>
      </c>
      <c r="F1038" s="115">
        <v>5.5984825870646779E-2</v>
      </c>
      <c r="G1038" s="107">
        <f t="shared" si="15"/>
        <v>5.4215174129353214E-2</v>
      </c>
    </row>
    <row r="1039" spans="3:7">
      <c r="C1039" s="70"/>
      <c r="D1039" s="114">
        <v>37103</v>
      </c>
      <c r="E1039" s="115">
        <v>0.11</v>
      </c>
      <c r="F1039" s="115">
        <v>5.5941840796019902E-2</v>
      </c>
      <c r="G1039" s="107">
        <f t="shared" si="15"/>
        <v>5.4058159203980098E-2</v>
      </c>
    </row>
    <row r="1040" spans="3:7">
      <c r="C1040" s="70"/>
      <c r="D1040" s="114">
        <v>37134</v>
      </c>
      <c r="E1040" s="115">
        <v>0.105</v>
      </c>
      <c r="F1040" s="115">
        <v>5.5592388059701459E-2</v>
      </c>
      <c r="G1040" s="107">
        <f t="shared" si="15"/>
        <v>4.9407611940298538E-2</v>
      </c>
    </row>
    <row r="1041" spans="3:7">
      <c r="C1041" s="70"/>
      <c r="D1041" s="114">
        <v>37141</v>
      </c>
      <c r="E1041" s="115">
        <v>0.1075</v>
      </c>
      <c r="F1041" s="115">
        <v>5.5530646766169117E-2</v>
      </c>
      <c r="G1041" s="107">
        <f t="shared" si="15"/>
        <v>5.1969353233830881E-2</v>
      </c>
    </row>
    <row r="1042" spans="3:7">
      <c r="C1042" s="70"/>
      <c r="D1042" s="114">
        <v>37144</v>
      </c>
      <c r="E1042" s="115">
        <v>0.11</v>
      </c>
      <c r="F1042" s="115">
        <v>5.5522139303482543E-2</v>
      </c>
      <c r="G1042" s="107">
        <f t="shared" si="15"/>
        <v>5.4477860696517458E-2</v>
      </c>
    </row>
    <row r="1043" spans="3:7">
      <c r="C1043" s="70"/>
      <c r="D1043" s="114">
        <v>37154</v>
      </c>
      <c r="E1043" s="115">
        <v>0.1</v>
      </c>
      <c r="F1043" s="115">
        <v>5.5487412935323346E-2</v>
      </c>
      <c r="G1043" s="107">
        <f t="shared" si="15"/>
        <v>4.4512587064676659E-2</v>
      </c>
    </row>
    <row r="1044" spans="3:7">
      <c r="C1044" s="70"/>
      <c r="D1044" s="114">
        <v>37188</v>
      </c>
      <c r="E1044" s="115">
        <v>0.10300000000000001</v>
      </c>
      <c r="F1044" s="115">
        <v>5.5415373134328344E-2</v>
      </c>
      <c r="G1044" s="107">
        <f t="shared" si="15"/>
        <v>4.7584626865671664E-2</v>
      </c>
    </row>
    <row r="1045" spans="3:7">
      <c r="C1045" s="70"/>
      <c r="D1045" s="114">
        <v>37223</v>
      </c>
      <c r="E1045" s="115">
        <v>0.106</v>
      </c>
      <c r="F1045" s="115">
        <v>5.4903830845771141E-2</v>
      </c>
      <c r="G1045" s="107">
        <f t="shared" si="15"/>
        <v>5.1096169154228856E-2</v>
      </c>
    </row>
    <row r="1046" spans="3:7">
      <c r="C1046" s="70"/>
      <c r="D1046" s="114">
        <v>37228</v>
      </c>
      <c r="E1046" s="115">
        <v>0.1288</v>
      </c>
      <c r="F1046" s="115">
        <v>5.4868606965174142E-2</v>
      </c>
      <c r="G1046" s="107">
        <f t="shared" si="15"/>
        <v>7.3931393034825849E-2</v>
      </c>
    </row>
    <row r="1047" spans="3:7">
      <c r="C1047" s="70"/>
      <c r="D1047" s="114">
        <v>37245</v>
      </c>
      <c r="E1047" s="115">
        <v>0.125</v>
      </c>
      <c r="F1047" s="115">
        <v>5.4951791044776113E-2</v>
      </c>
      <c r="G1047" s="107">
        <f t="shared" si="15"/>
        <v>7.0048208955223887E-2</v>
      </c>
    </row>
    <row r="1048" spans="3:7">
      <c r="C1048" s="70"/>
      <c r="D1048" s="114">
        <v>37278</v>
      </c>
      <c r="E1048" s="115">
        <v>0.1</v>
      </c>
      <c r="F1048" s="115">
        <v>5.4979701492537308E-2</v>
      </c>
      <c r="G1048" s="107">
        <f t="shared" si="15"/>
        <v>4.5020298507462697E-2</v>
      </c>
    </row>
    <row r="1049" spans="3:7">
      <c r="C1049" s="70"/>
      <c r="D1049" s="114">
        <v>37342</v>
      </c>
      <c r="E1049" s="115">
        <v>0.10099999999999999</v>
      </c>
      <c r="F1049" s="115">
        <v>5.4484726368159188E-2</v>
      </c>
      <c r="G1049" s="107">
        <f t="shared" si="15"/>
        <v>4.6515273631840805E-2</v>
      </c>
    </row>
    <row r="1050" spans="3:7">
      <c r="C1050" s="70"/>
      <c r="D1050" s="114">
        <v>37368</v>
      </c>
      <c r="E1050" s="115">
        <v>0.11800000000000001</v>
      </c>
      <c r="F1050" s="115">
        <v>5.4515079601990049E-2</v>
      </c>
      <c r="G1050" s="107">
        <f t="shared" si="15"/>
        <v>6.3484920398009959E-2</v>
      </c>
    </row>
    <row r="1051" spans="3:7">
      <c r="C1051" s="70"/>
      <c r="D1051" s="114">
        <v>37404</v>
      </c>
      <c r="E1051" s="115">
        <v>0.1017</v>
      </c>
      <c r="F1051" s="115">
        <v>5.4643079601990052E-2</v>
      </c>
      <c r="G1051" s="107">
        <f t="shared" si="15"/>
        <v>4.7056920398009947E-2</v>
      </c>
    </row>
    <row r="1052" spans="3:7">
      <c r="C1052" s="70"/>
      <c r="D1052" s="114">
        <v>37417</v>
      </c>
      <c r="E1052" s="115">
        <v>0.12</v>
      </c>
      <c r="F1052" s="115">
        <v>5.4731845771144295E-2</v>
      </c>
      <c r="G1052" s="107">
        <f t="shared" si="15"/>
        <v>6.5268154228855707E-2</v>
      </c>
    </row>
    <row r="1053" spans="3:7">
      <c r="C1053" s="70"/>
      <c r="D1053" s="114">
        <v>37425</v>
      </c>
      <c r="E1053" s="115">
        <v>0.1116</v>
      </c>
      <c r="F1053" s="115">
        <v>5.4753378109452737E-2</v>
      </c>
      <c r="G1053" s="107">
        <f t="shared" si="15"/>
        <v>5.6846621890547268E-2</v>
      </c>
    </row>
    <row r="1054" spans="3:7">
      <c r="C1054" s="70"/>
      <c r="D1054" s="114">
        <v>37427</v>
      </c>
      <c r="E1054" s="115">
        <v>0.11</v>
      </c>
      <c r="F1054" s="115">
        <v>5.475137313432836E-2</v>
      </c>
      <c r="G1054" s="107">
        <f t="shared" si="15"/>
        <v>5.5248626865671641E-2</v>
      </c>
    </row>
    <row r="1055" spans="3:7">
      <c r="C1055" s="70"/>
      <c r="D1055" s="114">
        <v>37427</v>
      </c>
      <c r="E1055" s="115">
        <v>0.12300000000000001</v>
      </c>
      <c r="F1055" s="115">
        <v>5.475137313432836E-2</v>
      </c>
      <c r="G1055" s="107">
        <f t="shared" si="15"/>
        <v>6.8248626865671652E-2</v>
      </c>
    </row>
    <row r="1056" spans="3:7">
      <c r="C1056" s="70"/>
      <c r="D1056" s="114">
        <v>37452</v>
      </c>
      <c r="E1056" s="115">
        <v>0.11</v>
      </c>
      <c r="F1056" s="115">
        <v>5.4742975124378132E-2</v>
      </c>
      <c r="G1056" s="107">
        <f t="shared" si="15"/>
        <v>5.5257024875621868E-2</v>
      </c>
    </row>
    <row r="1057" spans="3:7">
      <c r="C1057" s="70"/>
      <c r="D1057" s="114">
        <v>37511</v>
      </c>
      <c r="E1057" s="115">
        <v>0.12300000000000001</v>
      </c>
      <c r="F1057" s="115">
        <v>5.4518970149253713E-2</v>
      </c>
      <c r="G1057" s="107">
        <f t="shared" si="15"/>
        <v>6.8481029850746306E-2</v>
      </c>
    </row>
    <row r="1058" spans="3:7">
      <c r="C1058" s="70"/>
      <c r="D1058" s="114">
        <v>37525</v>
      </c>
      <c r="E1058" s="115">
        <v>0.1045</v>
      </c>
      <c r="F1058" s="115">
        <v>5.4118636815920398E-2</v>
      </c>
      <c r="G1058" s="107">
        <f t="shared" si="15"/>
        <v>5.0381363184079597E-2</v>
      </c>
    </row>
    <row r="1059" spans="3:7">
      <c r="C1059" s="70"/>
      <c r="D1059" s="114">
        <v>37594</v>
      </c>
      <c r="E1059" s="115">
        <v>0.11550000000000001</v>
      </c>
      <c r="F1059" s="115">
        <v>5.2912437810945297E-2</v>
      </c>
      <c r="G1059" s="107">
        <f t="shared" si="15"/>
        <v>6.2587562189054702E-2</v>
      </c>
    </row>
    <row r="1060" spans="3:7">
      <c r="C1060" s="70"/>
      <c r="D1060" s="114">
        <v>37603</v>
      </c>
      <c r="E1060" s="115">
        <v>0.11749999999999999</v>
      </c>
      <c r="F1060" s="115">
        <v>5.2715820895522403E-2</v>
      </c>
      <c r="G1060" s="107">
        <f t="shared" si="15"/>
        <v>6.4784179104477591E-2</v>
      </c>
    </row>
    <row r="1061" spans="3:7">
      <c r="C1061" s="70"/>
      <c r="D1061" s="114">
        <v>37610</v>
      </c>
      <c r="E1061" s="115">
        <v>0.114</v>
      </c>
      <c r="F1061" s="115">
        <v>5.2518965174129378E-2</v>
      </c>
      <c r="G1061" s="107">
        <f t="shared" si="15"/>
        <v>6.1481034825870626E-2</v>
      </c>
    </row>
    <row r="1062" spans="3:7">
      <c r="C1062" s="70"/>
      <c r="D1062" s="114">
        <v>37629</v>
      </c>
      <c r="E1062" s="115">
        <v>0.111</v>
      </c>
      <c r="F1062" s="115">
        <v>5.1931945273631826E-2</v>
      </c>
      <c r="G1062" s="107">
        <f t="shared" si="15"/>
        <v>5.9068054726368176E-2</v>
      </c>
    </row>
    <row r="1063" spans="3:7">
      <c r="C1063" s="70"/>
      <c r="D1063" s="114">
        <v>37652</v>
      </c>
      <c r="E1063" s="115">
        <v>0.1245</v>
      </c>
      <c r="F1063" s="115">
        <v>5.1300388059701427E-2</v>
      </c>
      <c r="G1063" s="107">
        <f t="shared" si="15"/>
        <v>7.3199611940298573E-2</v>
      </c>
    </row>
    <row r="1064" spans="3:7">
      <c r="C1064" s="70"/>
      <c r="D1064" s="114">
        <v>37680</v>
      </c>
      <c r="E1064" s="115">
        <v>0.12300000000000001</v>
      </c>
      <c r="F1064" s="115">
        <v>5.0482223880596977E-2</v>
      </c>
      <c r="G1064" s="107">
        <f t="shared" si="15"/>
        <v>7.2517776119403035E-2</v>
      </c>
    </row>
    <row r="1065" spans="3:7">
      <c r="C1065" s="70"/>
      <c r="D1065" s="114">
        <v>37686</v>
      </c>
      <c r="E1065" s="115">
        <v>0.1075</v>
      </c>
      <c r="F1065" s="115">
        <v>5.0287432835820885E-2</v>
      </c>
      <c r="G1065" s="107">
        <f t="shared" si="15"/>
        <v>5.7212567164179114E-2</v>
      </c>
    </row>
    <row r="1066" spans="3:7">
      <c r="C1066" s="70"/>
      <c r="D1066" s="114">
        <v>37687</v>
      </c>
      <c r="E1066" s="115">
        <v>9.9600000000000008E-2</v>
      </c>
      <c r="F1066" s="115">
        <v>5.0242139303482571E-2</v>
      </c>
      <c r="G1066" s="107">
        <f t="shared" si="15"/>
        <v>4.9357860696517437E-2</v>
      </c>
    </row>
    <row r="1067" spans="3:7">
      <c r="C1067" s="70"/>
      <c r="D1067" s="114">
        <v>37700</v>
      </c>
      <c r="E1067" s="115">
        <v>0.12</v>
      </c>
      <c r="F1067" s="115">
        <v>4.986518905472636E-2</v>
      </c>
      <c r="G1067" s="107">
        <f t="shared" ref="G1067:G1130" si="16">IF(E1067="",NA(),E1067-F1067)</f>
        <v>7.0134810945273629E-2</v>
      </c>
    </row>
    <row r="1068" spans="3:7">
      <c r="C1068" s="70"/>
      <c r="D1068" s="114">
        <v>37714</v>
      </c>
      <c r="E1068" s="115">
        <v>0.12</v>
      </c>
      <c r="F1068" s="115">
        <v>4.9605273631840786E-2</v>
      </c>
      <c r="G1068" s="107">
        <f t="shared" si="16"/>
        <v>7.0394726368159216E-2</v>
      </c>
    </row>
    <row r="1069" spans="3:7">
      <c r="C1069" s="70"/>
      <c r="D1069" s="114">
        <v>37726</v>
      </c>
      <c r="E1069" s="115">
        <v>0.1115</v>
      </c>
      <c r="F1069" s="115">
        <v>4.9393472636815906E-2</v>
      </c>
      <c r="G1069" s="107">
        <f t="shared" si="16"/>
        <v>6.2106527363184096E-2</v>
      </c>
    </row>
    <row r="1070" spans="3:7">
      <c r="C1070" s="70"/>
      <c r="D1070" s="114">
        <v>37797</v>
      </c>
      <c r="E1070" s="115">
        <v>0.1075</v>
      </c>
      <c r="F1070" s="115">
        <v>4.792120398009949E-2</v>
      </c>
      <c r="G1070" s="107">
        <f t="shared" si="16"/>
        <v>5.9578796019900508E-2</v>
      </c>
    </row>
    <row r="1071" spans="3:7">
      <c r="C1071" s="70"/>
      <c r="D1071" s="114">
        <v>37798</v>
      </c>
      <c r="E1071" s="115">
        <v>0.1075</v>
      </c>
      <c r="F1071" s="115">
        <v>4.7912243781094516E-2</v>
      </c>
      <c r="G1071" s="107">
        <f t="shared" si="16"/>
        <v>5.9587756218905483E-2</v>
      </c>
    </row>
    <row r="1072" spans="3:7">
      <c r="C1072" s="70"/>
      <c r="D1072" s="114">
        <v>37811</v>
      </c>
      <c r="E1072" s="115">
        <v>9.7500000000000003E-2</v>
      </c>
      <c r="F1072" s="115">
        <v>4.7889736318407948E-2</v>
      </c>
      <c r="G1072" s="107">
        <f t="shared" si="16"/>
        <v>4.9610263681592055E-2</v>
      </c>
    </row>
    <row r="1073" spans="3:7">
      <c r="C1073" s="70"/>
      <c r="D1073" s="114">
        <v>37818</v>
      </c>
      <c r="E1073" s="115">
        <v>9.7500000000000003E-2</v>
      </c>
      <c r="F1073" s="115">
        <v>4.7911273631840785E-2</v>
      </c>
      <c r="G1073" s="107">
        <f t="shared" si="16"/>
        <v>4.9588726368159218E-2</v>
      </c>
    </row>
    <row r="1074" spans="3:7">
      <c r="C1074" s="70"/>
      <c r="D1074" s="114">
        <v>37827</v>
      </c>
      <c r="E1074" s="115">
        <v>9.5000000000000001E-2</v>
      </c>
      <c r="F1074" s="115">
        <v>4.7967651741293527E-2</v>
      </c>
      <c r="G1074" s="107">
        <f t="shared" si="16"/>
        <v>4.7032348258706475E-2</v>
      </c>
    </row>
    <row r="1075" spans="3:7">
      <c r="C1075" s="70"/>
      <c r="D1075" s="114">
        <v>37859</v>
      </c>
      <c r="E1075" s="115">
        <v>0.105</v>
      </c>
      <c r="F1075" s="115">
        <v>4.8305099502487528E-2</v>
      </c>
      <c r="G1075" s="107">
        <f t="shared" si="16"/>
        <v>5.6694900497512468E-2</v>
      </c>
    </row>
    <row r="1076" spans="3:7">
      <c r="C1076" s="70"/>
      <c r="D1076" s="114">
        <v>37972</v>
      </c>
      <c r="E1076" s="115">
        <v>9.849999999999999E-2</v>
      </c>
      <c r="F1076" s="115">
        <v>4.9337582089552232E-2</v>
      </c>
      <c r="G1076" s="107">
        <f t="shared" si="16"/>
        <v>4.9162417910447759E-2</v>
      </c>
    </row>
    <row r="1077" spans="3:7">
      <c r="C1077" s="70"/>
      <c r="D1077" s="114">
        <v>37972</v>
      </c>
      <c r="E1077" s="115">
        <v>0.107</v>
      </c>
      <c r="F1077" s="115">
        <v>4.9337582089552232E-2</v>
      </c>
      <c r="G1077" s="107">
        <f t="shared" si="16"/>
        <v>5.7662417910447766E-2</v>
      </c>
    </row>
    <row r="1078" spans="3:7">
      <c r="C1078" s="70"/>
      <c r="D1078" s="114">
        <v>37973</v>
      </c>
      <c r="E1078" s="115">
        <v>0.115</v>
      </c>
      <c r="F1078" s="115">
        <v>4.9354149253731348E-2</v>
      </c>
      <c r="G1078" s="107">
        <f t="shared" si="16"/>
        <v>6.5645850746268664E-2</v>
      </c>
    </row>
    <row r="1079" spans="3:7">
      <c r="C1079" s="70"/>
      <c r="D1079" s="114">
        <v>37974</v>
      </c>
      <c r="E1079" s="115">
        <v>0.12</v>
      </c>
      <c r="F1079" s="115">
        <v>4.9365064676616922E-2</v>
      </c>
      <c r="G1079" s="107">
        <f t="shared" si="16"/>
        <v>7.063493532338308E-2</v>
      </c>
    </row>
    <row r="1080" spans="3:7">
      <c r="C1080" s="70"/>
      <c r="D1080" s="114">
        <v>37974</v>
      </c>
      <c r="E1080" s="115">
        <v>0.12</v>
      </c>
      <c r="F1080" s="115">
        <v>4.9365064676616922E-2</v>
      </c>
      <c r="G1080" s="107">
        <f t="shared" si="16"/>
        <v>7.063493532338308E-2</v>
      </c>
    </row>
    <row r="1081" spans="3:7">
      <c r="C1081" s="70"/>
      <c r="D1081" s="114">
        <v>37978</v>
      </c>
      <c r="E1081" s="115">
        <v>0.105</v>
      </c>
      <c r="F1081" s="115">
        <v>4.939113930348258E-2</v>
      </c>
      <c r="G1081" s="107">
        <f t="shared" si="16"/>
        <v>5.5608860696517416E-2</v>
      </c>
    </row>
    <row r="1082" spans="3:7">
      <c r="C1082" s="70"/>
      <c r="D1082" s="114">
        <v>37999</v>
      </c>
      <c r="E1082" s="115">
        <v>0.12</v>
      </c>
      <c r="F1082" s="115">
        <v>4.9483572139303468E-2</v>
      </c>
      <c r="G1082" s="107">
        <f t="shared" si="16"/>
        <v>7.0516427860696534E-2</v>
      </c>
    </row>
    <row r="1083" spans="3:7">
      <c r="C1083" s="70"/>
      <c r="D1083" s="114">
        <v>38048</v>
      </c>
      <c r="E1083" s="115">
        <v>0.1075</v>
      </c>
      <c r="F1083" s="115">
        <v>4.9844616915422899E-2</v>
      </c>
      <c r="G1083" s="107">
        <f t="shared" si="16"/>
        <v>5.76553830845771E-2</v>
      </c>
    </row>
    <row r="1084" spans="3:7">
      <c r="C1084" s="70"/>
      <c r="D1084" s="114">
        <v>38072</v>
      </c>
      <c r="E1084" s="115">
        <v>0.10249999999999999</v>
      </c>
      <c r="F1084" s="115">
        <v>5.018201990049756E-2</v>
      </c>
      <c r="G1084" s="107">
        <f t="shared" si="16"/>
        <v>5.2317980099502434E-2</v>
      </c>
    </row>
    <row r="1085" spans="3:7">
      <c r="C1085" s="70"/>
      <c r="D1085" s="114">
        <v>38082</v>
      </c>
      <c r="E1085" s="115">
        <v>0.1125</v>
      </c>
      <c r="F1085" s="115">
        <v>5.0303601990049768E-2</v>
      </c>
      <c r="G1085" s="107">
        <f t="shared" si="16"/>
        <v>6.2196398009950235E-2</v>
      </c>
    </row>
    <row r="1086" spans="3:7">
      <c r="C1086" s="70"/>
      <c r="D1086" s="114">
        <v>38125</v>
      </c>
      <c r="E1086" s="115">
        <v>0.105</v>
      </c>
      <c r="F1086" s="115">
        <v>5.0749139303482599E-2</v>
      </c>
      <c r="G1086" s="107">
        <f t="shared" si="16"/>
        <v>5.4250860696517397E-2</v>
      </c>
    </row>
    <row r="1087" spans="3:7">
      <c r="C1087" s="70"/>
      <c r="D1087" s="114">
        <v>38132</v>
      </c>
      <c r="E1087" s="115">
        <v>0.10249999999999999</v>
      </c>
      <c r="F1087" s="115">
        <v>5.0762820895522393E-2</v>
      </c>
      <c r="G1087" s="107">
        <f t="shared" si="16"/>
        <v>5.1737179104477601E-2</v>
      </c>
    </row>
    <row r="1088" spans="3:7">
      <c r="C1088" s="70"/>
      <c r="D1088" s="114">
        <v>38134</v>
      </c>
      <c r="E1088" s="115">
        <v>0.10249999999999999</v>
      </c>
      <c r="F1088" s="115">
        <v>5.0770393034825868E-2</v>
      </c>
      <c r="G1088" s="107">
        <f t="shared" si="16"/>
        <v>5.1729606965174126E-2</v>
      </c>
    </row>
    <row r="1089" spans="3:7">
      <c r="C1089" s="70"/>
      <c r="D1089" s="114">
        <v>38140</v>
      </c>
      <c r="E1089" s="115">
        <v>0.11220000000000001</v>
      </c>
      <c r="F1089" s="115">
        <v>5.0790542288557207E-2</v>
      </c>
      <c r="G1089" s="107">
        <f t="shared" si="16"/>
        <v>6.1409457711442801E-2</v>
      </c>
    </row>
    <row r="1090" spans="3:7">
      <c r="C1090" s="70"/>
      <c r="D1090" s="114">
        <v>38168</v>
      </c>
      <c r="E1090" s="115">
        <v>0.105</v>
      </c>
      <c r="F1090" s="115">
        <v>5.099624378109454E-2</v>
      </c>
      <c r="G1090" s="107">
        <f t="shared" si="16"/>
        <v>5.4003756218905456E-2</v>
      </c>
    </row>
    <row r="1091" spans="3:7">
      <c r="C1091" s="70"/>
      <c r="D1091" s="114">
        <v>38168</v>
      </c>
      <c r="E1091" s="115">
        <v>0.105</v>
      </c>
      <c r="F1091" s="115">
        <v>5.099624378109454E-2</v>
      </c>
      <c r="G1091" s="107">
        <f t="shared" si="16"/>
        <v>5.4003756218905456E-2</v>
      </c>
    </row>
    <row r="1092" spans="3:7">
      <c r="C1092" s="70"/>
      <c r="D1092" s="114">
        <v>38184</v>
      </c>
      <c r="E1092" s="115">
        <v>0.11599999999999999</v>
      </c>
      <c r="F1092" s="115">
        <v>5.1103955223880601E-2</v>
      </c>
      <c r="G1092" s="107">
        <f t="shared" si="16"/>
        <v>6.4896044776119391E-2</v>
      </c>
    </row>
    <row r="1093" spans="3:7">
      <c r="C1093" s="70"/>
      <c r="D1093" s="114">
        <v>38224</v>
      </c>
      <c r="E1093" s="115">
        <v>0.10249999999999999</v>
      </c>
      <c r="F1093" s="115">
        <v>5.1027631840796062E-2</v>
      </c>
      <c r="G1093" s="107">
        <f t="shared" si="16"/>
        <v>5.1472368159203932E-2</v>
      </c>
    </row>
    <row r="1094" spans="3:7">
      <c r="C1094" s="70"/>
      <c r="D1094" s="114">
        <v>38239</v>
      </c>
      <c r="E1094" s="115">
        <v>0.10400000000000001</v>
      </c>
      <c r="F1094" s="115">
        <v>5.0976711442786093E-2</v>
      </c>
      <c r="G1094" s="107">
        <f t="shared" si="16"/>
        <v>5.3023288557213916E-2</v>
      </c>
    </row>
    <row r="1095" spans="3:7">
      <c r="C1095" s="70"/>
      <c r="D1095" s="114">
        <v>38300</v>
      </c>
      <c r="E1095" s="115">
        <v>0.105</v>
      </c>
      <c r="F1095" s="115">
        <v>5.0644845771144281E-2</v>
      </c>
      <c r="G1095" s="107">
        <f t="shared" si="16"/>
        <v>5.4355154228855715E-2</v>
      </c>
    </row>
    <row r="1096" spans="3:7">
      <c r="C1096" s="70"/>
      <c r="D1096" s="114">
        <v>38314</v>
      </c>
      <c r="E1096" s="115">
        <v>0.11</v>
      </c>
      <c r="F1096" s="115">
        <v>5.0620845771144278E-2</v>
      </c>
      <c r="G1096" s="107">
        <f t="shared" si="16"/>
        <v>5.9379154228855723E-2</v>
      </c>
    </row>
    <row r="1097" spans="3:7">
      <c r="C1097" s="70"/>
      <c r="D1097" s="114">
        <v>38335</v>
      </c>
      <c r="E1097" s="115">
        <v>0.10970000000000001</v>
      </c>
      <c r="F1097" s="115">
        <v>5.063245273631841E-2</v>
      </c>
      <c r="G1097" s="107">
        <f t="shared" si="16"/>
        <v>5.9067547263681595E-2</v>
      </c>
    </row>
    <row r="1098" spans="3:7">
      <c r="C1098" s="70"/>
      <c r="D1098" s="114">
        <v>38342</v>
      </c>
      <c r="E1098" s="115">
        <v>0.1125</v>
      </c>
      <c r="F1098" s="115">
        <v>5.0659482587064694E-2</v>
      </c>
      <c r="G1098" s="107">
        <f t="shared" si="16"/>
        <v>6.1840517412935309E-2</v>
      </c>
    </row>
    <row r="1099" spans="3:7">
      <c r="C1099" s="70"/>
      <c r="D1099" s="114">
        <v>38342</v>
      </c>
      <c r="E1099" s="115">
        <v>0.115</v>
      </c>
      <c r="F1099" s="115">
        <v>5.0659482587064694E-2</v>
      </c>
      <c r="G1099" s="107">
        <f t="shared" si="16"/>
        <v>6.4340517412935311E-2</v>
      </c>
    </row>
    <row r="1100" spans="3:7">
      <c r="C1100" s="70"/>
      <c r="D1100" s="114">
        <v>38343</v>
      </c>
      <c r="E1100" s="115">
        <v>0.107</v>
      </c>
      <c r="F1100" s="115">
        <v>5.0668686567164195E-2</v>
      </c>
      <c r="G1100" s="107">
        <f t="shared" si="16"/>
        <v>5.6331313432835803E-2</v>
      </c>
    </row>
    <row r="1101" spans="3:7">
      <c r="C1101" s="70"/>
      <c r="D1101" s="114">
        <v>38343</v>
      </c>
      <c r="E1101" s="115">
        <v>0.115</v>
      </c>
      <c r="F1101" s="115">
        <v>5.0668686567164195E-2</v>
      </c>
      <c r="G1101" s="107">
        <f t="shared" si="16"/>
        <v>6.433131343283581E-2</v>
      </c>
    </row>
    <row r="1102" spans="3:7">
      <c r="C1102" s="70"/>
      <c r="D1102" s="114">
        <v>38350</v>
      </c>
      <c r="E1102" s="115">
        <v>9.849999999999999E-2</v>
      </c>
      <c r="F1102" s="115">
        <v>5.0722427860696521E-2</v>
      </c>
      <c r="G1102" s="107">
        <f t="shared" si="16"/>
        <v>4.7777572139303469E-2</v>
      </c>
    </row>
    <row r="1103" spans="3:7">
      <c r="C1103" s="70"/>
      <c r="D1103" s="114">
        <v>38358</v>
      </c>
      <c r="E1103" s="115">
        <v>0.107</v>
      </c>
      <c r="F1103" s="115">
        <v>5.0751457711442786E-2</v>
      </c>
      <c r="G1103" s="107">
        <f t="shared" si="16"/>
        <v>5.6248542288557211E-2</v>
      </c>
    </row>
    <row r="1104" spans="3:7">
      <c r="C1104" s="70"/>
      <c r="D1104" s="114">
        <v>38401</v>
      </c>
      <c r="E1104" s="115">
        <v>0.10300000000000001</v>
      </c>
      <c r="F1104" s="115">
        <v>4.9802497512437802E-2</v>
      </c>
      <c r="G1104" s="107">
        <f t="shared" si="16"/>
        <v>5.3197502487562207E-2</v>
      </c>
    </row>
    <row r="1105" spans="3:7">
      <c r="C1105" s="70"/>
      <c r="D1105" s="114">
        <v>38408</v>
      </c>
      <c r="E1105" s="115">
        <v>0.105</v>
      </c>
      <c r="F1105" s="115">
        <v>4.9605154228855718E-2</v>
      </c>
      <c r="G1105" s="107">
        <f t="shared" si="16"/>
        <v>5.5394845771144278E-2</v>
      </c>
    </row>
    <row r="1106" spans="3:7">
      <c r="C1106" s="70"/>
      <c r="D1106" s="114">
        <v>38421</v>
      </c>
      <c r="E1106" s="115">
        <v>0.11</v>
      </c>
      <c r="F1106" s="115">
        <v>4.9306094527363183E-2</v>
      </c>
      <c r="G1106" s="107">
        <f t="shared" si="16"/>
        <v>6.0693905472636818E-2</v>
      </c>
    </row>
    <row r="1107" spans="3:7">
      <c r="C1107" s="70"/>
      <c r="D1107" s="114">
        <v>38435</v>
      </c>
      <c r="E1107" s="115">
        <v>0.10300000000000001</v>
      </c>
      <c r="F1107" s="115">
        <v>4.8994159203980106E-2</v>
      </c>
      <c r="G1107" s="107">
        <f t="shared" si="16"/>
        <v>5.4005840796019902E-2</v>
      </c>
    </row>
    <row r="1108" spans="3:7">
      <c r="C1108" s="70"/>
      <c r="D1108" s="114">
        <v>38446</v>
      </c>
      <c r="E1108" s="115">
        <v>0.1</v>
      </c>
      <c r="F1108" s="115">
        <v>4.8796582089552253E-2</v>
      </c>
      <c r="G1108" s="107">
        <f t="shared" si="16"/>
        <v>5.1203417910447753E-2</v>
      </c>
    </row>
    <row r="1109" spans="3:7">
      <c r="C1109" s="70"/>
      <c r="D1109" s="114">
        <v>38449</v>
      </c>
      <c r="E1109" s="115">
        <v>0.10249999999999999</v>
      </c>
      <c r="F1109" s="115">
        <v>4.8708009950248772E-2</v>
      </c>
      <c r="G1109" s="107">
        <f t="shared" si="16"/>
        <v>5.3791990049751222E-2</v>
      </c>
    </row>
    <row r="1110" spans="3:7">
      <c r="C1110" s="70"/>
      <c r="D1110" s="114">
        <v>38490</v>
      </c>
      <c r="E1110" s="115">
        <v>0.10249999999999999</v>
      </c>
      <c r="F1110" s="115">
        <v>4.7818427860696539E-2</v>
      </c>
      <c r="G1110" s="107">
        <f t="shared" si="16"/>
        <v>5.4681572139303455E-2</v>
      </c>
    </row>
    <row r="1111" spans="3:7">
      <c r="C1111" s="70"/>
      <c r="D1111" s="114">
        <v>38497</v>
      </c>
      <c r="E1111" s="115">
        <v>0.1075</v>
      </c>
      <c r="F1111" s="115">
        <v>4.766309950248758E-2</v>
      </c>
      <c r="G1111" s="107">
        <f t="shared" si="16"/>
        <v>5.9836900497512419E-2</v>
      </c>
    </row>
    <row r="1112" spans="3:7">
      <c r="C1112" s="70"/>
      <c r="D1112" s="114">
        <v>38498</v>
      </c>
      <c r="E1112" s="115">
        <v>9.7500000000000003E-2</v>
      </c>
      <c r="F1112" s="115">
        <v>4.7632761194029857E-2</v>
      </c>
      <c r="G1112" s="107">
        <f t="shared" si="16"/>
        <v>4.9867238805970146E-2</v>
      </c>
    </row>
    <row r="1113" spans="3:7">
      <c r="C1113" s="70"/>
      <c r="D1113" s="114">
        <v>38504</v>
      </c>
      <c r="E1113" s="115">
        <v>9.7500000000000003E-2</v>
      </c>
      <c r="F1113" s="115">
        <v>4.7494875621890559E-2</v>
      </c>
      <c r="G1113" s="107">
        <f t="shared" si="16"/>
        <v>5.0005124378109445E-2</v>
      </c>
    </row>
    <row r="1114" spans="3:7">
      <c r="C1114" s="70"/>
      <c r="D1114" s="114">
        <v>38552</v>
      </c>
      <c r="E1114" s="115">
        <v>0.115</v>
      </c>
      <c r="F1114" s="115">
        <v>4.6459472636815907E-2</v>
      </c>
      <c r="G1114" s="107">
        <f t="shared" si="16"/>
        <v>6.8540527363184098E-2</v>
      </c>
    </row>
    <row r="1115" spans="3:7">
      <c r="C1115" s="70"/>
      <c r="D1115" s="114">
        <v>38569</v>
      </c>
      <c r="E1115" s="115">
        <v>0.11749999999999999</v>
      </c>
      <c r="F1115" s="115">
        <v>4.6244676616915413E-2</v>
      </c>
      <c r="G1115" s="107">
        <f t="shared" si="16"/>
        <v>7.1255323383084573E-2</v>
      </c>
    </row>
    <row r="1116" spans="3:7">
      <c r="C1116" s="70"/>
      <c r="D1116" s="114">
        <v>38579</v>
      </c>
      <c r="E1116" s="115">
        <v>0.1013</v>
      </c>
      <c r="F1116" s="115">
        <v>4.6155970149253732E-2</v>
      </c>
      <c r="G1116" s="107">
        <f t="shared" si="16"/>
        <v>5.5144029850746269E-2</v>
      </c>
    </row>
    <row r="1117" spans="3:7">
      <c r="C1117" s="70"/>
      <c r="D1117" s="114">
        <v>38623</v>
      </c>
      <c r="E1117" s="115">
        <v>0.1</v>
      </c>
      <c r="F1117" s="115">
        <v>4.5440975124378148E-2</v>
      </c>
      <c r="G1117" s="107">
        <f t="shared" si="16"/>
        <v>5.4559024875621857E-2</v>
      </c>
    </row>
    <row r="1118" spans="3:7">
      <c r="C1118" s="70"/>
      <c r="D1118" s="114">
        <v>38629</v>
      </c>
      <c r="E1118" s="115">
        <v>0.1075</v>
      </c>
      <c r="F1118" s="115">
        <v>4.5386253731343335E-2</v>
      </c>
      <c r="G1118" s="107">
        <f t="shared" si="16"/>
        <v>6.2113746268656664E-2</v>
      </c>
    </row>
    <row r="1119" spans="3:7">
      <c r="C1119" s="70"/>
      <c r="D1119" s="114">
        <v>38698</v>
      </c>
      <c r="E1119" s="115">
        <v>0.11</v>
      </c>
      <c r="F1119" s="115">
        <v>4.548382089552238E-2</v>
      </c>
      <c r="G1119" s="107">
        <f t="shared" si="16"/>
        <v>6.4516179104477628E-2</v>
      </c>
    </row>
    <row r="1120" spans="3:7">
      <c r="C1120" s="70"/>
      <c r="D1120" s="114">
        <v>38699</v>
      </c>
      <c r="E1120" s="115">
        <v>0.1075</v>
      </c>
      <c r="F1120" s="115">
        <v>4.5488820895522378E-2</v>
      </c>
      <c r="G1120" s="107">
        <f t="shared" si="16"/>
        <v>6.2011179104477621E-2</v>
      </c>
    </row>
    <row r="1121" spans="3:7">
      <c r="C1121" s="70"/>
      <c r="D1121" s="114">
        <v>38707</v>
      </c>
      <c r="E1121" s="115">
        <v>0.10289999999999999</v>
      </c>
      <c r="F1121" s="115">
        <v>4.545042786069653E-2</v>
      </c>
      <c r="G1121" s="107">
        <f t="shared" si="16"/>
        <v>5.7449572139303462E-2</v>
      </c>
    </row>
    <row r="1122" spans="3:7">
      <c r="C1122" s="70"/>
      <c r="D1122" s="114">
        <v>38707</v>
      </c>
      <c r="E1122" s="115">
        <v>0.10400000000000001</v>
      </c>
      <c r="F1122" s="115">
        <v>4.545042786069653E-2</v>
      </c>
      <c r="G1122" s="107">
        <f t="shared" si="16"/>
        <v>5.854957213930348E-2</v>
      </c>
    </row>
    <row r="1123" spans="3:7">
      <c r="C1123" s="70"/>
      <c r="D1123" s="114">
        <v>38708</v>
      </c>
      <c r="E1123" s="115">
        <v>0.11</v>
      </c>
      <c r="F1123" s="115">
        <v>4.5441074626865682E-2</v>
      </c>
      <c r="G1123" s="107">
        <f t="shared" si="16"/>
        <v>6.4558925373134318E-2</v>
      </c>
    </row>
    <row r="1124" spans="3:7">
      <c r="C1124" s="70"/>
      <c r="D1124" s="114">
        <v>38708</v>
      </c>
      <c r="E1124" s="115">
        <v>0.1115</v>
      </c>
      <c r="F1124" s="115">
        <v>4.5441074626865682E-2</v>
      </c>
      <c r="G1124" s="107">
        <f t="shared" si="16"/>
        <v>6.605892537313432E-2</v>
      </c>
    </row>
    <row r="1125" spans="3:7">
      <c r="C1125" s="70"/>
      <c r="D1125" s="114">
        <v>38714</v>
      </c>
      <c r="E1125" s="115">
        <v>0.1</v>
      </c>
      <c r="F1125" s="115">
        <v>4.5399716417910442E-2</v>
      </c>
      <c r="G1125" s="107">
        <f t="shared" si="16"/>
        <v>5.4600283582089564E-2</v>
      </c>
    </row>
    <row r="1126" spans="3:7">
      <c r="C1126" s="70"/>
      <c r="D1126" s="114">
        <v>38714</v>
      </c>
      <c r="E1126" s="115">
        <v>0.1</v>
      </c>
      <c r="F1126" s="115">
        <v>4.5399716417910442E-2</v>
      </c>
      <c r="G1126" s="107">
        <f t="shared" si="16"/>
        <v>5.4600283582089564E-2</v>
      </c>
    </row>
    <row r="1127" spans="3:7">
      <c r="C1127" s="70"/>
      <c r="D1127" s="114">
        <v>38722</v>
      </c>
      <c r="E1127" s="115">
        <v>0.11</v>
      </c>
      <c r="F1127" s="115">
        <v>4.5302089552238814E-2</v>
      </c>
      <c r="G1127" s="107">
        <f t="shared" si="16"/>
        <v>6.4697910447761187E-2</v>
      </c>
    </row>
    <row r="1128" spans="3:7">
      <c r="C1128" s="70"/>
      <c r="D1128" s="114">
        <v>38744</v>
      </c>
      <c r="E1128" s="115">
        <v>9.7500000000000003E-2</v>
      </c>
      <c r="F1128" s="115">
        <v>4.5208164179104476E-2</v>
      </c>
      <c r="G1128" s="107">
        <f t="shared" si="16"/>
        <v>5.2291835820895527E-2</v>
      </c>
    </row>
    <row r="1129" spans="3:7">
      <c r="C1129" s="70"/>
      <c r="D1129" s="114">
        <v>38779</v>
      </c>
      <c r="E1129" s="115">
        <v>0.10390000000000001</v>
      </c>
      <c r="F1129" s="115">
        <v>4.5302970149253732E-2</v>
      </c>
      <c r="G1129" s="107">
        <f t="shared" si="16"/>
        <v>5.8597029850746274E-2</v>
      </c>
    </row>
    <row r="1130" spans="3:7">
      <c r="C1130" s="70"/>
      <c r="D1130" s="114">
        <v>38824</v>
      </c>
      <c r="E1130" s="115">
        <v>0.10199999999999999</v>
      </c>
      <c r="F1130" s="115">
        <v>4.6134228855721361E-2</v>
      </c>
      <c r="G1130" s="107">
        <f t="shared" si="16"/>
        <v>5.5865771144278632E-2</v>
      </c>
    </row>
    <row r="1131" spans="3:7">
      <c r="C1131" s="70"/>
      <c r="D1131" s="114">
        <v>38833</v>
      </c>
      <c r="E1131" s="115">
        <v>0.106</v>
      </c>
      <c r="F1131" s="115">
        <v>4.6387293532338295E-2</v>
      </c>
      <c r="G1131" s="107">
        <f t="shared" ref="G1131:G1194" si="17">IF(E1131="",NA(),E1131-F1131)</f>
        <v>5.9612706467661702E-2</v>
      </c>
    </row>
    <row r="1132" spans="3:7">
      <c r="C1132" s="70"/>
      <c r="D1132" s="114">
        <v>38854</v>
      </c>
      <c r="E1132" s="115">
        <v>0.11599999999999999</v>
      </c>
      <c r="F1132" s="115">
        <v>4.6935716417910424E-2</v>
      </c>
      <c r="G1132" s="107">
        <f t="shared" si="17"/>
        <v>6.9064283582089575E-2</v>
      </c>
    </row>
    <row r="1133" spans="3:7">
      <c r="C1133" s="70"/>
      <c r="D1133" s="114">
        <v>38874</v>
      </c>
      <c r="E1133" s="115">
        <v>0.1</v>
      </c>
      <c r="F1133" s="115">
        <v>4.7421676616915417E-2</v>
      </c>
      <c r="G1133" s="107">
        <f t="shared" si="17"/>
        <v>5.2578323383084588E-2</v>
      </c>
    </row>
    <row r="1134" spans="3:7">
      <c r="C1134" s="70"/>
      <c r="D1134" s="114">
        <v>38895</v>
      </c>
      <c r="E1134" s="115">
        <v>0.1075</v>
      </c>
      <c r="F1134" s="115">
        <v>4.7985626865671663E-2</v>
      </c>
      <c r="G1134" s="107">
        <f t="shared" si="17"/>
        <v>5.9514373134328336E-2</v>
      </c>
    </row>
    <row r="1135" spans="3:7">
      <c r="C1135" s="70"/>
      <c r="D1135" s="114">
        <v>38904</v>
      </c>
      <c r="E1135" s="115">
        <v>0.10199999999999999</v>
      </c>
      <c r="F1135" s="115">
        <v>4.8234194029850741E-2</v>
      </c>
      <c r="G1135" s="107">
        <f t="shared" si="17"/>
        <v>5.3765805970149252E-2</v>
      </c>
    </row>
    <row r="1136" spans="3:7">
      <c r="C1136" s="70"/>
      <c r="D1136" s="114">
        <v>38922</v>
      </c>
      <c r="E1136" s="115">
        <v>9.6000000000000002E-2</v>
      </c>
      <c r="F1136" s="115">
        <v>4.8552631840796008E-2</v>
      </c>
      <c r="G1136" s="107">
        <f t="shared" si="17"/>
        <v>4.7447368159203994E-2</v>
      </c>
    </row>
    <row r="1137" spans="3:7">
      <c r="C1137" s="70"/>
      <c r="D1137" s="114">
        <v>38924</v>
      </c>
      <c r="E1137" s="115">
        <v>0.105</v>
      </c>
      <c r="F1137" s="115">
        <v>4.8592417910447758E-2</v>
      </c>
      <c r="G1137" s="107">
        <f t="shared" si="17"/>
        <v>5.6407582089552238E-2</v>
      </c>
    </row>
    <row r="1138" spans="3:7">
      <c r="C1138" s="70"/>
      <c r="D1138" s="114">
        <v>38926</v>
      </c>
      <c r="E1138" s="115">
        <v>0.10050000000000001</v>
      </c>
      <c r="F1138" s="115">
        <v>4.8631820895522385E-2</v>
      </c>
      <c r="G1138" s="107">
        <f t="shared" si="17"/>
        <v>5.1868179104477621E-2</v>
      </c>
    </row>
    <row r="1139" spans="3:7">
      <c r="C1139" s="70"/>
      <c r="D1139" s="114">
        <v>38952</v>
      </c>
      <c r="E1139" s="115">
        <v>9.5500000000000002E-2</v>
      </c>
      <c r="F1139" s="115">
        <v>4.8867293532338305E-2</v>
      </c>
      <c r="G1139" s="107">
        <f t="shared" si="17"/>
        <v>4.6632706467661697E-2</v>
      </c>
    </row>
    <row r="1140" spans="3:7">
      <c r="C1140" s="70"/>
      <c r="D1140" s="114">
        <v>38961</v>
      </c>
      <c r="E1140" s="115">
        <v>0.10539999999999999</v>
      </c>
      <c r="F1140" s="115">
        <v>4.8947368159203974E-2</v>
      </c>
      <c r="G1140" s="107">
        <f t="shared" si="17"/>
        <v>5.6452631840796019E-2</v>
      </c>
    </row>
    <row r="1141" spans="3:7">
      <c r="C1141" s="70"/>
      <c r="D1141" s="114">
        <v>38974</v>
      </c>
      <c r="E1141" s="115">
        <v>0.1</v>
      </c>
      <c r="F1141" s="115">
        <v>4.9048253731343264E-2</v>
      </c>
      <c r="G1141" s="107">
        <f t="shared" si="17"/>
        <v>5.0951746268656742E-2</v>
      </c>
    </row>
    <row r="1142" spans="3:7">
      <c r="C1142" s="70"/>
      <c r="D1142" s="114">
        <v>38996</v>
      </c>
      <c r="E1142" s="115">
        <v>9.6699999999999994E-2</v>
      </c>
      <c r="F1142" s="115">
        <v>4.916247263681589E-2</v>
      </c>
      <c r="G1142" s="107">
        <f t="shared" si="17"/>
        <v>4.7537527363184104E-2</v>
      </c>
    </row>
    <row r="1143" spans="3:7">
      <c r="C1143" s="70"/>
      <c r="D1143" s="114">
        <v>39041</v>
      </c>
      <c r="E1143" s="115">
        <v>9.8000000000000004E-2</v>
      </c>
      <c r="F1143" s="115">
        <v>4.948465174129358E-2</v>
      </c>
      <c r="G1143" s="107">
        <f t="shared" si="17"/>
        <v>4.8515348258706424E-2</v>
      </c>
    </row>
    <row r="1144" spans="3:7">
      <c r="C1144" s="70"/>
      <c r="D1144" s="114">
        <v>39042</v>
      </c>
      <c r="E1144" s="115">
        <v>0.1008</v>
      </c>
      <c r="F1144" s="115">
        <v>4.9489691542288591E-2</v>
      </c>
      <c r="G1144" s="107">
        <f t="shared" si="17"/>
        <v>5.1310308457711409E-2</v>
      </c>
    </row>
    <row r="1145" spans="3:7">
      <c r="C1145" s="70"/>
      <c r="D1145" s="114">
        <v>39042</v>
      </c>
      <c r="E1145" s="115">
        <v>0.1008</v>
      </c>
      <c r="F1145" s="115">
        <v>4.9489691542288591E-2</v>
      </c>
      <c r="G1145" s="107">
        <f t="shared" si="17"/>
        <v>5.1310308457711409E-2</v>
      </c>
    </row>
    <row r="1146" spans="3:7">
      <c r="C1146" s="70"/>
      <c r="D1146" s="114">
        <v>39042</v>
      </c>
      <c r="E1146" s="115">
        <v>0.1012</v>
      </c>
      <c r="F1146" s="115">
        <v>4.9489691542288591E-2</v>
      </c>
      <c r="G1146" s="107">
        <f t="shared" si="17"/>
        <v>5.1710308457711407E-2</v>
      </c>
    </row>
    <row r="1147" spans="3:7">
      <c r="C1147" s="70"/>
      <c r="D1147" s="114">
        <v>39052</v>
      </c>
      <c r="E1147" s="115">
        <v>0.10249999999999999</v>
      </c>
      <c r="F1147" s="115">
        <v>4.9519492537313491E-2</v>
      </c>
      <c r="G1147" s="107">
        <f t="shared" si="17"/>
        <v>5.2980507462686503E-2</v>
      </c>
    </row>
    <row r="1148" spans="3:7">
      <c r="C1148" s="70"/>
      <c r="D1148" s="114">
        <v>39052</v>
      </c>
      <c r="E1148" s="115">
        <v>0.105</v>
      </c>
      <c r="F1148" s="115">
        <v>4.9519492537313491E-2</v>
      </c>
      <c r="G1148" s="107">
        <f t="shared" si="17"/>
        <v>5.5480507462686506E-2</v>
      </c>
    </row>
    <row r="1149" spans="3:7">
      <c r="C1149" s="70"/>
      <c r="D1149" s="114">
        <v>39058</v>
      </c>
      <c r="E1149" s="115">
        <v>0.1075</v>
      </c>
      <c r="F1149" s="115">
        <v>4.9528114427860724E-2</v>
      </c>
      <c r="G1149" s="107">
        <f t="shared" si="17"/>
        <v>5.7971885572139274E-2</v>
      </c>
    </row>
    <row r="1150" spans="3:7">
      <c r="C1150" s="70"/>
      <c r="D1150" s="114">
        <v>39072</v>
      </c>
      <c r="E1150" s="115">
        <v>0.109</v>
      </c>
      <c r="F1150" s="115">
        <v>4.9515368159204015E-2</v>
      </c>
      <c r="G1150" s="107">
        <f t="shared" si="17"/>
        <v>5.9484631840795985E-2</v>
      </c>
    </row>
    <row r="1151" spans="3:7">
      <c r="C1151" s="70"/>
      <c r="D1151" s="114">
        <v>39072</v>
      </c>
      <c r="E1151" s="115">
        <v>0.1125</v>
      </c>
      <c r="F1151" s="115">
        <v>4.9515368159204015E-2</v>
      </c>
      <c r="G1151" s="107">
        <f t="shared" si="17"/>
        <v>6.2984631840795988E-2</v>
      </c>
    </row>
    <row r="1152" spans="3:7">
      <c r="C1152" s="70"/>
      <c r="D1152" s="114">
        <v>39073</v>
      </c>
      <c r="E1152" s="115">
        <v>0.10249999999999999</v>
      </c>
      <c r="F1152" s="115">
        <v>4.9518626865671676E-2</v>
      </c>
      <c r="G1152" s="107">
        <f t="shared" si="17"/>
        <v>5.2981373134328318E-2</v>
      </c>
    </row>
    <row r="1153" spans="3:7">
      <c r="C1153" s="70"/>
      <c r="D1153" s="114">
        <v>39087</v>
      </c>
      <c r="E1153" s="115">
        <v>0.1</v>
      </c>
      <c r="F1153" s="115">
        <v>4.9523587064676633E-2</v>
      </c>
      <c r="G1153" s="107">
        <f t="shared" si="17"/>
        <v>5.0476412935323373E-2</v>
      </c>
    </row>
    <row r="1154" spans="3:7">
      <c r="C1154" s="70"/>
      <c r="D1154" s="114">
        <v>39093</v>
      </c>
      <c r="E1154" s="115">
        <v>0.10099999999999999</v>
      </c>
      <c r="F1154" s="115">
        <v>4.9497149253731366E-2</v>
      </c>
      <c r="G1154" s="107">
        <f t="shared" si="17"/>
        <v>5.1502850746268626E-2</v>
      </c>
    </row>
    <row r="1155" spans="3:7">
      <c r="C1155" s="70"/>
      <c r="D1155" s="114">
        <v>39093</v>
      </c>
      <c r="E1155" s="115">
        <v>0.10099999999999999</v>
      </c>
      <c r="F1155" s="115">
        <v>4.9497149253731366E-2</v>
      </c>
      <c r="G1155" s="107">
        <f t="shared" si="17"/>
        <v>5.1502850746268626E-2</v>
      </c>
    </row>
    <row r="1156" spans="3:7">
      <c r="C1156" s="70"/>
      <c r="D1156" s="114">
        <v>39093</v>
      </c>
      <c r="E1156" s="115">
        <v>0.109</v>
      </c>
      <c r="F1156" s="115">
        <v>4.9497149253731366E-2</v>
      </c>
      <c r="G1156" s="107">
        <f t="shared" si="17"/>
        <v>5.9502850746268633E-2</v>
      </c>
    </row>
    <row r="1157" spans="3:7">
      <c r="C1157" s="70"/>
      <c r="D1157" s="114">
        <v>39094</v>
      </c>
      <c r="E1157" s="115">
        <v>0.10099999999999999</v>
      </c>
      <c r="F1157" s="115">
        <v>4.9491507462686588E-2</v>
      </c>
      <c r="G1157" s="107">
        <f t="shared" si="17"/>
        <v>5.1508492537313405E-2</v>
      </c>
    </row>
    <row r="1158" spans="3:7">
      <c r="C1158" s="70"/>
      <c r="D1158" s="114">
        <v>39095</v>
      </c>
      <c r="E1158" s="115">
        <v>0.10400000000000001</v>
      </c>
      <c r="F1158" s="115">
        <v>4.9491507462686588E-2</v>
      </c>
      <c r="G1158" s="107">
        <f t="shared" si="17"/>
        <v>5.4508492537313422E-2</v>
      </c>
    </row>
    <row r="1159" spans="3:7">
      <c r="C1159" s="70"/>
      <c r="D1159" s="114">
        <v>39101</v>
      </c>
      <c r="E1159" s="115">
        <v>0.10800000000000001</v>
      </c>
      <c r="F1159" s="115">
        <v>4.9443099502487577E-2</v>
      </c>
      <c r="G1159" s="107">
        <f t="shared" si="17"/>
        <v>5.8556900497512436E-2</v>
      </c>
    </row>
    <row r="1160" spans="3:7">
      <c r="C1160" s="70"/>
      <c r="D1160" s="114">
        <v>39162</v>
      </c>
      <c r="E1160" s="115">
        <v>0.11349999999999999</v>
      </c>
      <c r="F1160" s="115">
        <v>4.867319402985075E-2</v>
      </c>
      <c r="G1160" s="107">
        <f t="shared" si="17"/>
        <v>6.482680597014924E-2</v>
      </c>
    </row>
    <row r="1161" spans="3:7">
      <c r="C1161" s="70"/>
      <c r="D1161" s="114">
        <v>39163</v>
      </c>
      <c r="E1161" s="115">
        <v>9.7500000000000003E-2</v>
      </c>
      <c r="F1161" s="115">
        <v>4.8657398009950246E-2</v>
      </c>
      <c r="G1161" s="107">
        <f t="shared" si="17"/>
        <v>4.8842601990049757E-2</v>
      </c>
    </row>
    <row r="1162" spans="3:7">
      <c r="C1162" s="70"/>
      <c r="D1162" s="114">
        <v>39217</v>
      </c>
      <c r="E1162" s="115">
        <v>0.1</v>
      </c>
      <c r="F1162" s="115">
        <v>4.8090965174129377E-2</v>
      </c>
      <c r="G1162" s="107">
        <f t="shared" si="17"/>
        <v>5.1909034825870629E-2</v>
      </c>
    </row>
    <row r="1163" spans="3:7">
      <c r="C1163" s="70"/>
      <c r="D1163" s="114">
        <v>39219</v>
      </c>
      <c r="E1163" s="115">
        <v>0.10249999999999999</v>
      </c>
      <c r="F1163" s="115">
        <v>4.8077223880597035E-2</v>
      </c>
      <c r="G1163" s="107">
        <f t="shared" si="17"/>
        <v>5.4422776119402959E-2</v>
      </c>
    </row>
    <row r="1164" spans="3:7">
      <c r="C1164" s="70"/>
      <c r="D1164" s="114">
        <v>39219</v>
      </c>
      <c r="E1164" s="115">
        <v>0.10249999999999999</v>
      </c>
      <c r="F1164" s="115">
        <v>4.8077223880597035E-2</v>
      </c>
      <c r="G1164" s="107">
        <f t="shared" si="17"/>
        <v>5.4422776119402959E-2</v>
      </c>
    </row>
    <row r="1165" spans="3:7">
      <c r="C1165" s="70"/>
      <c r="D1165" s="114">
        <v>39224</v>
      </c>
      <c r="E1165" s="115">
        <v>0.10199999999999999</v>
      </c>
      <c r="F1165" s="115">
        <v>4.8057099502487585E-2</v>
      </c>
      <c r="G1165" s="107">
        <f t="shared" si="17"/>
        <v>5.3942900497512408E-2</v>
      </c>
    </row>
    <row r="1166" spans="3:7">
      <c r="C1166" s="70"/>
      <c r="D1166" s="114">
        <v>39224</v>
      </c>
      <c r="E1166" s="115">
        <v>0.105</v>
      </c>
      <c r="F1166" s="115">
        <v>4.8057099502487585E-2</v>
      </c>
      <c r="G1166" s="107">
        <f t="shared" si="17"/>
        <v>5.6942900497512411E-2</v>
      </c>
    </row>
    <row r="1167" spans="3:7">
      <c r="C1167" s="70"/>
      <c r="D1167" s="114">
        <v>39225</v>
      </c>
      <c r="E1167" s="115">
        <v>0.107</v>
      </c>
      <c r="F1167" s="115">
        <v>4.8054885572139328E-2</v>
      </c>
      <c r="G1167" s="107">
        <f t="shared" si="17"/>
        <v>5.894511442786067E-2</v>
      </c>
    </row>
    <row r="1168" spans="3:7">
      <c r="C1168" s="70"/>
      <c r="D1168" s="114">
        <v>39227</v>
      </c>
      <c r="E1168" s="115">
        <v>9.6699999999999994E-2</v>
      </c>
      <c r="F1168" s="115">
        <v>4.8055019900497514E-2</v>
      </c>
      <c r="G1168" s="107">
        <f t="shared" si="17"/>
        <v>4.864498009950248E-2</v>
      </c>
    </row>
    <row r="1169" spans="3:7">
      <c r="C1169" s="70"/>
      <c r="D1169" s="114">
        <v>39248</v>
      </c>
      <c r="E1169" s="115">
        <v>9.9000000000000005E-2</v>
      </c>
      <c r="F1169" s="115">
        <v>4.8220945273631834E-2</v>
      </c>
      <c r="G1169" s="107">
        <f t="shared" si="17"/>
        <v>5.0779054726368171E-2</v>
      </c>
    </row>
    <row r="1170" spans="3:7">
      <c r="C1170" s="70"/>
      <c r="D1170" s="114">
        <v>39254</v>
      </c>
      <c r="E1170" s="115">
        <v>0.10199999999999999</v>
      </c>
      <c r="F1170" s="115">
        <v>4.8287522388059688E-2</v>
      </c>
      <c r="G1170" s="107">
        <f t="shared" si="17"/>
        <v>5.3712477611940306E-2</v>
      </c>
    </row>
    <row r="1171" spans="3:7">
      <c r="C1171" s="70"/>
      <c r="D1171" s="114">
        <v>39255</v>
      </c>
      <c r="E1171" s="115">
        <v>0.105</v>
      </c>
      <c r="F1171" s="115">
        <v>4.8304044776119388E-2</v>
      </c>
      <c r="G1171" s="107">
        <f t="shared" si="17"/>
        <v>5.6695955223880608E-2</v>
      </c>
    </row>
    <row r="1172" spans="3:7">
      <c r="C1172" s="70"/>
      <c r="D1172" s="114">
        <v>39261</v>
      </c>
      <c r="E1172" s="115">
        <v>0.1075</v>
      </c>
      <c r="F1172" s="115">
        <v>4.8366686567164169E-2</v>
      </c>
      <c r="G1172" s="107">
        <f t="shared" si="17"/>
        <v>5.913331343283583E-2</v>
      </c>
    </row>
    <row r="1173" spans="3:7">
      <c r="C1173" s="70"/>
      <c r="D1173" s="114">
        <v>39275</v>
      </c>
      <c r="E1173" s="115">
        <v>9.6699999999999994E-2</v>
      </c>
      <c r="F1173" s="115">
        <v>4.8584243781094535E-2</v>
      </c>
      <c r="G1173" s="107">
        <f t="shared" si="17"/>
        <v>4.8115756218905459E-2</v>
      </c>
    </row>
    <row r="1174" spans="3:7">
      <c r="C1174" s="70"/>
      <c r="D1174" s="114">
        <v>39282</v>
      </c>
      <c r="E1174" s="115">
        <v>0.1</v>
      </c>
      <c r="F1174" s="115">
        <v>4.865714427860697E-2</v>
      </c>
      <c r="G1174" s="107">
        <f t="shared" si="17"/>
        <v>5.1342855721393035E-2</v>
      </c>
    </row>
    <row r="1175" spans="3:7">
      <c r="C1175" s="70"/>
      <c r="D1175" s="114">
        <v>39282</v>
      </c>
      <c r="E1175" s="115">
        <v>0.1</v>
      </c>
      <c r="F1175" s="115">
        <v>4.865714427860697E-2</v>
      </c>
      <c r="G1175" s="107">
        <f t="shared" si="17"/>
        <v>5.1342855721393035E-2</v>
      </c>
    </row>
    <row r="1176" spans="3:7">
      <c r="C1176" s="70"/>
      <c r="D1176" s="114">
        <v>39309</v>
      </c>
      <c r="E1176" s="115">
        <v>0.10400000000000001</v>
      </c>
      <c r="F1176" s="115">
        <v>4.8784139303482597E-2</v>
      </c>
      <c r="G1176" s="107">
        <f t="shared" si="17"/>
        <v>5.5215860696517412E-2</v>
      </c>
    </row>
    <row r="1177" spans="3:7">
      <c r="C1177" s="70"/>
      <c r="D1177" s="114">
        <v>39364</v>
      </c>
      <c r="E1177" s="115">
        <v>0.1</v>
      </c>
      <c r="F1177" s="115">
        <v>4.9079950248756221E-2</v>
      </c>
      <c r="G1177" s="107">
        <f t="shared" si="17"/>
        <v>5.0920049751243784E-2</v>
      </c>
    </row>
    <row r="1178" spans="3:7">
      <c r="C1178" s="70"/>
      <c r="D1178" s="114">
        <v>39372</v>
      </c>
      <c r="E1178" s="115">
        <v>9.0999999999999998E-2</v>
      </c>
      <c r="F1178" s="115">
        <v>4.9120114427860684E-2</v>
      </c>
      <c r="G1178" s="107">
        <f t="shared" si="17"/>
        <v>4.1879885572139314E-2</v>
      </c>
    </row>
    <row r="1179" spans="3:7">
      <c r="C1179" s="70"/>
      <c r="D1179" s="114">
        <v>39386</v>
      </c>
      <c r="E1179" s="115">
        <v>9.9600000000000008E-2</v>
      </c>
      <c r="F1179" s="115">
        <v>4.9043781094527339E-2</v>
      </c>
      <c r="G1179" s="107">
        <f t="shared" si="17"/>
        <v>5.0556218905472669E-2</v>
      </c>
    </row>
    <row r="1180" spans="3:7">
      <c r="C1180" s="70"/>
      <c r="D1180" s="114">
        <v>39415</v>
      </c>
      <c r="E1180" s="115">
        <v>0.109</v>
      </c>
      <c r="F1180" s="115">
        <v>4.8675437810945243E-2</v>
      </c>
      <c r="G1180" s="107">
        <f t="shared" si="17"/>
        <v>6.0324562189054756E-2</v>
      </c>
    </row>
    <row r="1181" spans="3:7">
      <c r="C1181" s="70"/>
      <c r="D1181" s="114">
        <v>39422</v>
      </c>
      <c r="E1181" s="115">
        <v>0.1075</v>
      </c>
      <c r="F1181" s="115">
        <v>4.8592298507462675E-2</v>
      </c>
      <c r="G1181" s="107">
        <f t="shared" si="17"/>
        <v>5.8907701492537323E-2</v>
      </c>
    </row>
    <row r="1182" spans="3:7">
      <c r="C1182" s="70"/>
      <c r="D1182" s="114">
        <v>39429</v>
      </c>
      <c r="E1182" s="115">
        <v>9.9000000000000005E-2</v>
      </c>
      <c r="F1182" s="115">
        <v>4.8570970149253732E-2</v>
      </c>
      <c r="G1182" s="107">
        <f t="shared" si="17"/>
        <v>5.0429029850746272E-2</v>
      </c>
    </row>
    <row r="1183" spans="3:7">
      <c r="C1183" s="70"/>
      <c r="D1183" s="114">
        <v>39429</v>
      </c>
      <c r="E1183" s="115">
        <v>9.9600000000000008E-2</v>
      </c>
      <c r="F1183" s="115">
        <v>4.8570970149253732E-2</v>
      </c>
      <c r="G1183" s="107">
        <f t="shared" si="17"/>
        <v>5.1029029850746276E-2</v>
      </c>
    </row>
    <row r="1184" spans="3:7">
      <c r="C1184" s="70"/>
      <c r="D1184" s="114">
        <v>39430</v>
      </c>
      <c r="E1184" s="115">
        <v>0.107</v>
      </c>
      <c r="F1184" s="115">
        <v>4.8571159203980092E-2</v>
      </c>
      <c r="G1184" s="107">
        <f t="shared" si="17"/>
        <v>5.8428840796019905E-2</v>
      </c>
    </row>
    <row r="1185" spans="3:7">
      <c r="C1185" s="70"/>
      <c r="D1185" s="114">
        <v>39430</v>
      </c>
      <c r="E1185" s="115">
        <v>0.10800000000000001</v>
      </c>
      <c r="F1185" s="115">
        <v>4.8571159203980092E-2</v>
      </c>
      <c r="G1185" s="107">
        <f t="shared" si="17"/>
        <v>5.942884079601992E-2</v>
      </c>
    </row>
    <row r="1186" spans="3:7">
      <c r="C1186" s="70"/>
      <c r="D1186" s="114">
        <v>39435</v>
      </c>
      <c r="E1186" s="115">
        <v>0.10199999999999999</v>
      </c>
      <c r="F1186" s="115">
        <v>4.8545616915422883E-2</v>
      </c>
      <c r="G1186" s="107">
        <f t="shared" si="17"/>
        <v>5.345438308457711E-2</v>
      </c>
    </row>
    <row r="1187" spans="3:7">
      <c r="C1187" s="70"/>
      <c r="D1187" s="114">
        <v>39436</v>
      </c>
      <c r="E1187" s="115">
        <v>0.10199999999999999</v>
      </c>
      <c r="F1187" s="115">
        <v>4.853466666666667E-2</v>
      </c>
      <c r="G1187" s="107">
        <f t="shared" si="17"/>
        <v>5.3465333333333323E-2</v>
      </c>
    </row>
    <row r="1188" spans="3:7">
      <c r="C1188" s="70"/>
      <c r="D1188" s="114">
        <v>39436</v>
      </c>
      <c r="E1188" s="115">
        <v>0.11</v>
      </c>
      <c r="F1188" s="115">
        <v>4.853466666666667E-2</v>
      </c>
      <c r="G1188" s="107">
        <f t="shared" si="17"/>
        <v>6.146533333333333E-2</v>
      </c>
    </row>
    <row r="1189" spans="3:7">
      <c r="C1189" s="70"/>
      <c r="D1189" s="114">
        <v>39444</v>
      </c>
      <c r="E1189" s="115">
        <v>0.10249999999999999</v>
      </c>
      <c r="F1189" s="115">
        <v>4.8498880597014918E-2</v>
      </c>
      <c r="G1189" s="107">
        <f t="shared" si="17"/>
        <v>5.4001119402985076E-2</v>
      </c>
    </row>
    <row r="1190" spans="3:7">
      <c r="C1190" s="70"/>
      <c r="D1190" s="114">
        <v>39447</v>
      </c>
      <c r="E1190" s="115">
        <v>0.1125</v>
      </c>
      <c r="F1190" s="115">
        <v>4.8481467661691535E-2</v>
      </c>
      <c r="G1190" s="107">
        <f t="shared" si="17"/>
        <v>6.4018532338308468E-2</v>
      </c>
    </row>
    <row r="1191" spans="3:7">
      <c r="C1191" s="70"/>
      <c r="D1191" s="114">
        <v>39455</v>
      </c>
      <c r="E1191" s="115">
        <v>0.1075</v>
      </c>
      <c r="F1191" s="115">
        <v>4.834419402985074E-2</v>
      </c>
      <c r="G1191" s="107">
        <f t="shared" si="17"/>
        <v>5.9155805970149258E-2</v>
      </c>
    </row>
    <row r="1192" spans="3:7">
      <c r="C1192" s="70"/>
      <c r="D1192" s="114">
        <v>39464</v>
      </c>
      <c r="E1192" s="115">
        <v>0.1075</v>
      </c>
      <c r="F1192" s="115">
        <v>4.8154069651741307E-2</v>
      </c>
      <c r="G1192" s="107">
        <f t="shared" si="17"/>
        <v>5.9345930348258691E-2</v>
      </c>
    </row>
    <row r="1193" spans="3:7">
      <c r="C1193" s="70"/>
      <c r="D1193" s="114">
        <v>39475</v>
      </c>
      <c r="E1193" s="115">
        <v>9.4E-2</v>
      </c>
      <c r="F1193" s="115">
        <v>4.7952139303482605E-2</v>
      </c>
      <c r="G1193" s="107">
        <f t="shared" si="17"/>
        <v>4.6047860696517395E-2</v>
      </c>
    </row>
    <row r="1194" spans="3:7">
      <c r="C1194" s="70"/>
      <c r="D1194" s="114">
        <v>39477</v>
      </c>
      <c r="E1194" s="115">
        <v>0.1</v>
      </c>
      <c r="F1194" s="115">
        <v>4.7907920398009965E-2</v>
      </c>
      <c r="G1194" s="107">
        <f t="shared" si="17"/>
        <v>5.2092079601990041E-2</v>
      </c>
    </row>
    <row r="1195" spans="3:7">
      <c r="C1195" s="70"/>
      <c r="D1195" s="114">
        <v>39478</v>
      </c>
      <c r="E1195" s="115">
        <v>0.10710000000000001</v>
      </c>
      <c r="F1195" s="115">
        <v>4.7882517412935359E-2</v>
      </c>
      <c r="G1195" s="107">
        <f t="shared" ref="G1195:G1258" si="18">IF(E1195="",NA(),E1195-F1195)</f>
        <v>5.9217482587064656E-2</v>
      </c>
    </row>
    <row r="1196" spans="3:7">
      <c r="C1196" s="70"/>
      <c r="D1196" s="114">
        <v>39507</v>
      </c>
      <c r="E1196" s="115">
        <v>0.10249999999999999</v>
      </c>
      <c r="F1196" s="115">
        <v>4.7505199004975136E-2</v>
      </c>
      <c r="G1196" s="107">
        <f t="shared" si="18"/>
        <v>5.4994800995024858E-2</v>
      </c>
    </row>
    <row r="1197" spans="3:7">
      <c r="C1197" s="70"/>
      <c r="D1197" s="114">
        <v>39519</v>
      </c>
      <c r="E1197" s="115">
        <v>0.10249999999999999</v>
      </c>
      <c r="F1197" s="115">
        <v>4.7297189054726373E-2</v>
      </c>
      <c r="G1197" s="107">
        <f t="shared" si="18"/>
        <v>5.5202810945273621E-2</v>
      </c>
    </row>
    <row r="1198" spans="3:7">
      <c r="C1198" s="70"/>
      <c r="D1198" s="114">
        <v>39532</v>
      </c>
      <c r="E1198" s="115">
        <v>9.0999999999999998E-2</v>
      </c>
      <c r="F1198" s="115">
        <v>4.6868104477611923E-2</v>
      </c>
      <c r="G1198" s="107">
        <f t="shared" si="18"/>
        <v>4.4131895522388075E-2</v>
      </c>
    </row>
    <row r="1199" spans="3:7">
      <c r="C1199" s="70"/>
      <c r="D1199" s="114">
        <v>39538</v>
      </c>
      <c r="E1199" s="115">
        <v>0.12119999999999999</v>
      </c>
      <c r="F1199" s="115">
        <v>4.6684890547263665E-2</v>
      </c>
      <c r="G1199" s="107">
        <f t="shared" si="18"/>
        <v>7.4515109452736317E-2</v>
      </c>
    </row>
    <row r="1200" spans="3:7">
      <c r="C1200" s="70"/>
      <c r="D1200" s="114">
        <v>39560</v>
      </c>
      <c r="E1200" s="115">
        <v>0.10249999999999999</v>
      </c>
      <c r="F1200" s="115">
        <v>4.6065621890547262E-2</v>
      </c>
      <c r="G1200" s="107">
        <f t="shared" si="18"/>
        <v>5.6434378109452732E-2</v>
      </c>
    </row>
    <row r="1201" spans="3:7">
      <c r="C1201" s="70"/>
      <c r="D1201" s="114">
        <v>39562</v>
      </c>
      <c r="E1201" s="115">
        <v>0.10099999999999999</v>
      </c>
      <c r="F1201" s="115">
        <v>4.6004711442786082E-2</v>
      </c>
      <c r="G1201" s="107">
        <f t="shared" si="18"/>
        <v>5.499528855721391E-2</v>
      </c>
    </row>
    <row r="1202" spans="3:7">
      <c r="C1202" s="70"/>
      <c r="D1202" s="114">
        <v>39569</v>
      </c>
      <c r="E1202" s="115">
        <v>0.107</v>
      </c>
      <c r="F1202" s="115">
        <v>4.5874865671641812E-2</v>
      </c>
      <c r="G1202" s="107">
        <f t="shared" si="18"/>
        <v>6.1125134328358185E-2</v>
      </c>
    </row>
    <row r="1203" spans="3:7">
      <c r="C1203" s="70"/>
      <c r="D1203" s="114">
        <v>39587</v>
      </c>
      <c r="E1203" s="115">
        <v>0.11</v>
      </c>
      <c r="F1203" s="115">
        <v>4.5657059701492524E-2</v>
      </c>
      <c r="G1203" s="107">
        <f t="shared" si="18"/>
        <v>6.4342940298507484E-2</v>
      </c>
    </row>
    <row r="1204" spans="3:7">
      <c r="C1204" s="70"/>
      <c r="D1204" s="114">
        <v>39595</v>
      </c>
      <c r="E1204" s="115">
        <v>0.1</v>
      </c>
      <c r="F1204" s="115">
        <v>4.5535014925373117E-2</v>
      </c>
      <c r="G1204" s="107">
        <f t="shared" si="18"/>
        <v>5.4464985074626888E-2</v>
      </c>
    </row>
    <row r="1205" spans="3:7">
      <c r="C1205" s="70"/>
      <c r="D1205" s="114">
        <v>39609</v>
      </c>
      <c r="E1205" s="115">
        <v>0.107</v>
      </c>
      <c r="F1205" s="115">
        <v>4.5438094527363145E-2</v>
      </c>
      <c r="G1205" s="107">
        <f t="shared" si="18"/>
        <v>6.1561905472636853E-2</v>
      </c>
    </row>
    <row r="1206" spans="3:7">
      <c r="C1206" s="70"/>
      <c r="D1206" s="114">
        <v>39626</v>
      </c>
      <c r="E1206" s="115">
        <v>0.105</v>
      </c>
      <c r="F1206" s="115">
        <v>4.5404512437810914E-2</v>
      </c>
      <c r="G1206" s="107">
        <f t="shared" si="18"/>
        <v>5.9595487562189083E-2</v>
      </c>
    </row>
    <row r="1207" spans="3:7">
      <c r="C1207" s="70"/>
      <c r="D1207" s="114">
        <v>39626</v>
      </c>
      <c r="E1207" s="115">
        <v>0.1104</v>
      </c>
      <c r="F1207" s="115">
        <v>4.5404512437810914E-2</v>
      </c>
      <c r="G1207" s="107">
        <f t="shared" si="18"/>
        <v>6.4995487562189092E-2</v>
      </c>
    </row>
    <row r="1208" spans="3:7">
      <c r="C1208" s="70"/>
      <c r="D1208" s="114">
        <v>39639</v>
      </c>
      <c r="E1208" s="115">
        <v>0.1043</v>
      </c>
      <c r="F1208" s="115">
        <v>4.5246651741293491E-2</v>
      </c>
      <c r="G1208" s="107">
        <f t="shared" si="18"/>
        <v>5.9053348258706513E-2</v>
      </c>
    </row>
    <row r="1209" spans="3:7">
      <c r="C1209" s="70"/>
      <c r="D1209" s="114">
        <v>39645</v>
      </c>
      <c r="E1209" s="115">
        <v>9.4E-2</v>
      </c>
      <c r="F1209" s="115">
        <v>4.5181009950248714E-2</v>
      </c>
      <c r="G1209" s="107">
        <f t="shared" si="18"/>
        <v>4.8818990049751286E-2</v>
      </c>
    </row>
    <row r="1210" spans="3:7">
      <c r="C1210" s="70"/>
      <c r="D1210" s="114">
        <v>39659</v>
      </c>
      <c r="E1210" s="115">
        <v>0.10800000000000001</v>
      </c>
      <c r="F1210" s="115">
        <v>4.5094174129353182E-2</v>
      </c>
      <c r="G1210" s="107">
        <f t="shared" si="18"/>
        <v>6.2905825870646831E-2</v>
      </c>
    </row>
    <row r="1211" spans="3:7">
      <c r="C1211" s="70"/>
      <c r="D1211" s="114">
        <v>39660</v>
      </c>
      <c r="E1211" s="115">
        <v>0.107</v>
      </c>
      <c r="F1211" s="115">
        <v>4.5090716417910411E-2</v>
      </c>
      <c r="G1211" s="107">
        <f t="shared" si="18"/>
        <v>6.1909283582089587E-2</v>
      </c>
    </row>
    <row r="1212" spans="3:7">
      <c r="C1212" s="70"/>
      <c r="D1212" s="114">
        <v>39671</v>
      </c>
      <c r="E1212" s="115">
        <v>0.10249999999999999</v>
      </c>
      <c r="F1212" s="115">
        <v>4.5063731343283557E-2</v>
      </c>
      <c r="G1212" s="107">
        <f t="shared" si="18"/>
        <v>5.7436268656716437E-2</v>
      </c>
    </row>
    <row r="1213" spans="3:7">
      <c r="C1213" s="70"/>
      <c r="D1213" s="114">
        <v>39686</v>
      </c>
      <c r="E1213" s="115">
        <v>0.1018</v>
      </c>
      <c r="F1213" s="115">
        <v>4.4992144278606941E-2</v>
      </c>
      <c r="G1213" s="107">
        <f t="shared" si="18"/>
        <v>5.6807855721393061E-2</v>
      </c>
    </row>
    <row r="1214" spans="3:7">
      <c r="C1214" s="70"/>
      <c r="D1214" s="114">
        <v>39701</v>
      </c>
      <c r="E1214" s="115">
        <v>0.10300000000000001</v>
      </c>
      <c r="F1214" s="115">
        <v>4.4951492537313439E-2</v>
      </c>
      <c r="G1214" s="107">
        <f t="shared" si="18"/>
        <v>5.8048507462686569E-2</v>
      </c>
    </row>
    <row r="1215" spans="3:7">
      <c r="C1215" s="70"/>
      <c r="D1215" s="114">
        <v>39715</v>
      </c>
      <c r="E1215" s="115">
        <v>0.1065</v>
      </c>
      <c r="F1215" s="115">
        <v>4.4802825870646767E-2</v>
      </c>
      <c r="G1215" s="107">
        <f t="shared" si="18"/>
        <v>6.169717412935323E-2</v>
      </c>
    </row>
    <row r="1216" spans="3:7">
      <c r="C1216" s="70"/>
      <c r="D1216" s="114">
        <v>39715</v>
      </c>
      <c r="E1216" s="115">
        <v>0.1065</v>
      </c>
      <c r="F1216" s="115">
        <v>4.4802825870646767E-2</v>
      </c>
      <c r="G1216" s="107">
        <f t="shared" si="18"/>
        <v>6.169717412935323E-2</v>
      </c>
    </row>
    <row r="1217" spans="3:7">
      <c r="C1217" s="70"/>
      <c r="D1217" s="114">
        <v>39715</v>
      </c>
      <c r="E1217" s="115">
        <v>0.1065</v>
      </c>
      <c r="F1217" s="115">
        <v>4.4802825870646767E-2</v>
      </c>
      <c r="G1217" s="107">
        <f t="shared" si="18"/>
        <v>6.169717412935323E-2</v>
      </c>
    </row>
    <row r="1218" spans="3:7">
      <c r="C1218" s="70"/>
      <c r="D1218" s="114">
        <v>39721</v>
      </c>
      <c r="E1218" s="115">
        <v>0.10199999999999999</v>
      </c>
      <c r="F1218" s="115">
        <v>4.4757064676616914E-2</v>
      </c>
      <c r="G1218" s="107">
        <f t="shared" si="18"/>
        <v>5.7242935323383079E-2</v>
      </c>
    </row>
    <row r="1219" spans="3:7">
      <c r="C1219" s="70"/>
      <c r="D1219" s="114">
        <v>39729</v>
      </c>
      <c r="E1219" s="115">
        <v>0.10150000000000001</v>
      </c>
      <c r="F1219" s="115">
        <v>4.4618154228855719E-2</v>
      </c>
      <c r="G1219" s="107">
        <f t="shared" si="18"/>
        <v>5.6881845771144288E-2</v>
      </c>
    </row>
    <row r="1220" spans="3:7">
      <c r="C1220" s="70"/>
      <c r="D1220" s="114">
        <v>39736</v>
      </c>
      <c r="E1220" s="115">
        <v>0.10099999999999999</v>
      </c>
      <c r="F1220" s="115">
        <v>4.4573442786069672E-2</v>
      </c>
      <c r="G1220" s="107">
        <f t="shared" si="18"/>
        <v>5.642655721393032E-2</v>
      </c>
    </row>
    <row r="1221" spans="3:7">
      <c r="C1221" s="70"/>
      <c r="D1221" s="114">
        <v>39765</v>
      </c>
      <c r="E1221" s="115">
        <v>0.10550000000000001</v>
      </c>
      <c r="F1221" s="115">
        <v>4.445583582089551E-2</v>
      </c>
      <c r="G1221" s="107">
        <f t="shared" si="18"/>
        <v>6.10441641791045E-2</v>
      </c>
    </row>
    <row r="1222" spans="3:7">
      <c r="C1222" s="70"/>
      <c r="D1222" s="114">
        <v>39769</v>
      </c>
      <c r="E1222" s="115">
        <v>0.10199999999999999</v>
      </c>
      <c r="F1222" s="115">
        <v>4.4430238805970135E-2</v>
      </c>
      <c r="G1222" s="107">
        <f t="shared" si="18"/>
        <v>5.7569761194029859E-2</v>
      </c>
    </row>
    <row r="1223" spans="3:7">
      <c r="C1223" s="70"/>
      <c r="D1223" s="114">
        <v>39783</v>
      </c>
      <c r="E1223" s="115">
        <v>0.10249999999999999</v>
      </c>
      <c r="F1223" s="115">
        <v>4.3968631840795996E-2</v>
      </c>
      <c r="G1223" s="107">
        <f t="shared" si="18"/>
        <v>5.8531368159203997E-2</v>
      </c>
    </row>
    <row r="1224" spans="3:7">
      <c r="C1224" s="70"/>
      <c r="D1224" s="114">
        <v>39805</v>
      </c>
      <c r="E1224" s="115">
        <v>0.11</v>
      </c>
      <c r="F1224" s="115">
        <v>4.2702522388059667E-2</v>
      </c>
      <c r="G1224" s="107">
        <f t="shared" si="18"/>
        <v>6.7297477611940326E-2</v>
      </c>
    </row>
    <row r="1225" spans="3:7">
      <c r="C1225" s="70"/>
      <c r="D1225" s="114">
        <v>39811</v>
      </c>
      <c r="E1225" s="115">
        <v>0.1</v>
      </c>
      <c r="F1225" s="115">
        <v>4.2385218905472616E-2</v>
      </c>
      <c r="G1225" s="107">
        <f t="shared" si="18"/>
        <v>5.761478109452739E-2</v>
      </c>
    </row>
    <row r="1226" spans="3:7">
      <c r="C1226" s="70"/>
      <c r="D1226" s="114">
        <v>39811</v>
      </c>
      <c r="E1226" s="115">
        <v>0.10199999999999999</v>
      </c>
      <c r="F1226" s="115">
        <v>4.2385218905472616E-2</v>
      </c>
      <c r="G1226" s="107">
        <f t="shared" si="18"/>
        <v>5.9614781094527378E-2</v>
      </c>
    </row>
    <row r="1227" spans="3:7">
      <c r="C1227" s="70"/>
      <c r="D1227" s="114">
        <v>39813</v>
      </c>
      <c r="E1227" s="115">
        <v>0.1075</v>
      </c>
      <c r="F1227" s="115">
        <v>4.2214243781094493E-2</v>
      </c>
      <c r="G1227" s="107">
        <f t="shared" si="18"/>
        <v>6.5285756218905505E-2</v>
      </c>
    </row>
    <row r="1228" spans="3:7">
      <c r="C1228" s="70"/>
      <c r="D1228" s="114">
        <v>39827</v>
      </c>
      <c r="E1228" s="115">
        <v>0.105</v>
      </c>
      <c r="F1228" s="115">
        <v>4.1517547263681551E-2</v>
      </c>
      <c r="G1228" s="107">
        <f t="shared" si="18"/>
        <v>6.3482452736318445E-2</v>
      </c>
    </row>
    <row r="1229" spans="3:7">
      <c r="C1229" s="70"/>
      <c r="D1229" s="114">
        <v>39827</v>
      </c>
      <c r="E1229" s="115">
        <v>0.106</v>
      </c>
      <c r="F1229" s="115">
        <v>4.1517547263681551E-2</v>
      </c>
      <c r="G1229" s="107">
        <f t="shared" si="18"/>
        <v>6.4482452736318446E-2</v>
      </c>
    </row>
    <row r="1230" spans="3:7">
      <c r="C1230" s="70"/>
      <c r="D1230" s="114">
        <v>39834</v>
      </c>
      <c r="E1230" s="115">
        <v>0.105</v>
      </c>
      <c r="F1230" s="115">
        <v>4.1169119402985052E-2</v>
      </c>
      <c r="G1230" s="107">
        <f t="shared" si="18"/>
        <v>6.3830880597014944E-2</v>
      </c>
    </row>
    <row r="1231" spans="3:7">
      <c r="C1231" s="70"/>
      <c r="D1231" s="114">
        <v>39834</v>
      </c>
      <c r="E1231" s="115">
        <v>0.105</v>
      </c>
      <c r="F1231" s="115">
        <v>4.1169119402985052E-2</v>
      </c>
      <c r="G1231" s="107">
        <f t="shared" si="18"/>
        <v>6.3830880597014944E-2</v>
      </c>
    </row>
    <row r="1232" spans="3:7">
      <c r="C1232" s="70"/>
      <c r="D1232" s="114">
        <v>39834</v>
      </c>
      <c r="E1232" s="115">
        <v>0.105</v>
      </c>
      <c r="F1232" s="115">
        <v>4.1169119402985052E-2</v>
      </c>
      <c r="G1232" s="107">
        <f t="shared" si="18"/>
        <v>6.3830880597014944E-2</v>
      </c>
    </row>
    <row r="1233" spans="3:7">
      <c r="C1233" s="70"/>
      <c r="D1233" s="114">
        <v>39840</v>
      </c>
      <c r="E1233" s="115">
        <v>0.1076</v>
      </c>
      <c r="F1233" s="115">
        <v>4.0930079601990021E-2</v>
      </c>
      <c r="G1233" s="107">
        <f t="shared" si="18"/>
        <v>6.666992039800998E-2</v>
      </c>
    </row>
    <row r="1234" spans="3:7">
      <c r="C1234" s="70"/>
      <c r="D1234" s="114">
        <v>39843</v>
      </c>
      <c r="E1234" s="115">
        <v>0.105</v>
      </c>
      <c r="F1234" s="115">
        <v>4.0788348258706454E-2</v>
      </c>
      <c r="G1234" s="107">
        <f t="shared" si="18"/>
        <v>6.4211651741293535E-2</v>
      </c>
    </row>
    <row r="1235" spans="3:7">
      <c r="C1235" s="70"/>
      <c r="D1235" s="114">
        <v>39848</v>
      </c>
      <c r="E1235" s="115">
        <v>8.7499999999999994E-2</v>
      </c>
      <c r="F1235" s="115">
        <v>4.0645587064676608E-2</v>
      </c>
      <c r="G1235" s="107">
        <f t="shared" si="18"/>
        <v>4.6854412935323386E-2</v>
      </c>
    </row>
    <row r="1236" spans="3:7">
      <c r="C1236" s="70"/>
      <c r="D1236" s="114">
        <v>39876</v>
      </c>
      <c r="E1236" s="115">
        <v>0.105</v>
      </c>
      <c r="F1236" s="115">
        <v>3.9673746268656732E-2</v>
      </c>
      <c r="G1236" s="107">
        <f t="shared" si="18"/>
        <v>6.5326253731343265E-2</v>
      </c>
    </row>
    <row r="1237" spans="3:7">
      <c r="C1237" s="70"/>
      <c r="D1237" s="114">
        <v>39884</v>
      </c>
      <c r="E1237" s="115">
        <v>0.115</v>
      </c>
      <c r="F1237" s="115">
        <v>3.9348681592039816E-2</v>
      </c>
      <c r="G1237" s="107">
        <f t="shared" si="18"/>
        <v>7.5651318407960189E-2</v>
      </c>
    </row>
    <row r="1238" spans="3:7">
      <c r="C1238" s="70"/>
      <c r="D1238" s="114">
        <v>39905</v>
      </c>
      <c r="E1238" s="115">
        <v>0.111</v>
      </c>
      <c r="F1238" s="115">
        <v>3.8551661691542304E-2</v>
      </c>
      <c r="G1238" s="107">
        <f t="shared" si="18"/>
        <v>7.2448338308457705E-2</v>
      </c>
    </row>
    <row r="1239" spans="3:7">
      <c r="C1239" s="70"/>
      <c r="D1239" s="114">
        <v>39924</v>
      </c>
      <c r="E1239" s="115">
        <v>0.1061</v>
      </c>
      <c r="F1239" s="115">
        <v>3.8041721393034848E-2</v>
      </c>
      <c r="G1239" s="107">
        <f t="shared" si="18"/>
        <v>6.8058278606965145E-2</v>
      </c>
    </row>
    <row r="1240" spans="3:7">
      <c r="C1240" s="70"/>
      <c r="D1240" s="114">
        <v>39927</v>
      </c>
      <c r="E1240" s="115">
        <v>0.1</v>
      </c>
      <c r="F1240" s="115">
        <v>3.7933562189054748E-2</v>
      </c>
      <c r="G1240" s="107">
        <f t="shared" si="18"/>
        <v>6.2066437810945257E-2</v>
      </c>
    </row>
    <row r="1241" spans="3:7">
      <c r="C1241" s="70"/>
      <c r="D1241" s="114">
        <v>39933</v>
      </c>
      <c r="E1241" s="115">
        <v>0.1125</v>
      </c>
      <c r="F1241" s="115">
        <v>3.7796323383084598E-2</v>
      </c>
      <c r="G1241" s="107">
        <f t="shared" si="18"/>
        <v>7.4703676616915404E-2</v>
      </c>
    </row>
    <row r="1242" spans="3:7">
      <c r="C1242" s="70"/>
      <c r="D1242" s="114">
        <v>39937</v>
      </c>
      <c r="E1242" s="115">
        <v>0.1074</v>
      </c>
      <c r="F1242" s="115">
        <v>3.7738199004975138E-2</v>
      </c>
      <c r="G1242" s="107">
        <f t="shared" si="18"/>
        <v>6.9661800995024864E-2</v>
      </c>
    </row>
    <row r="1243" spans="3:7">
      <c r="C1243" s="70"/>
      <c r="D1243" s="114">
        <v>39953</v>
      </c>
      <c r="E1243" s="115">
        <v>0.10249999999999999</v>
      </c>
      <c r="F1243" s="115">
        <v>3.747498507462687E-2</v>
      </c>
      <c r="G1243" s="107">
        <f t="shared" si="18"/>
        <v>6.5025014925373131E-2</v>
      </c>
    </row>
    <row r="1244" spans="3:7">
      <c r="C1244" s="70"/>
      <c r="D1244" s="114">
        <v>39961</v>
      </c>
      <c r="E1244" s="115">
        <v>0.105</v>
      </c>
      <c r="F1244" s="115">
        <v>3.7465512437810961E-2</v>
      </c>
      <c r="G1244" s="107">
        <f t="shared" si="18"/>
        <v>6.7534487562189036E-2</v>
      </c>
    </row>
    <row r="1245" spans="3:7">
      <c r="C1245" s="70"/>
      <c r="D1245" s="114">
        <v>39962</v>
      </c>
      <c r="E1245" s="115">
        <v>0.105</v>
      </c>
      <c r="F1245" s="115">
        <v>3.7459228855721408E-2</v>
      </c>
      <c r="G1245" s="107">
        <f t="shared" si="18"/>
        <v>6.7540771144278589E-2</v>
      </c>
    </row>
    <row r="1246" spans="3:7">
      <c r="C1246" s="70"/>
      <c r="D1246" s="114">
        <v>39986</v>
      </c>
      <c r="E1246" s="115">
        <v>0.1</v>
      </c>
      <c r="F1246" s="115">
        <v>3.7650656716417916E-2</v>
      </c>
      <c r="G1246" s="107">
        <f t="shared" si="18"/>
        <v>6.234934328358209E-2</v>
      </c>
    </row>
    <row r="1247" spans="3:7">
      <c r="C1247" s="70"/>
      <c r="D1247" s="114">
        <v>39988</v>
      </c>
      <c r="E1247" s="115">
        <v>0.10800000000000001</v>
      </c>
      <c r="F1247" s="115">
        <v>3.7684000000000009E-2</v>
      </c>
      <c r="G1247" s="107">
        <f t="shared" si="18"/>
        <v>7.0316000000000004E-2</v>
      </c>
    </row>
    <row r="1248" spans="3:7">
      <c r="C1248" s="70"/>
      <c r="D1248" s="114">
        <v>40002</v>
      </c>
      <c r="E1248" s="115">
        <v>0.10630000000000001</v>
      </c>
      <c r="F1248" s="115">
        <v>3.7686601990049765E-2</v>
      </c>
      <c r="G1248" s="107">
        <f t="shared" si="18"/>
        <v>6.8613398009950241E-2</v>
      </c>
    </row>
    <row r="1249" spans="3:7">
      <c r="C1249" s="70"/>
      <c r="D1249" s="114">
        <v>40011</v>
      </c>
      <c r="E1249" s="115">
        <v>0.105</v>
      </c>
      <c r="F1249" s="115">
        <v>3.7784651741293543E-2</v>
      </c>
      <c r="G1249" s="107">
        <f t="shared" si="18"/>
        <v>6.7215348258706453E-2</v>
      </c>
    </row>
    <row r="1250" spans="3:7">
      <c r="C1250" s="70"/>
      <c r="D1250" s="114">
        <v>40056</v>
      </c>
      <c r="E1250" s="115">
        <v>0.10249999999999999</v>
      </c>
      <c r="F1250" s="115">
        <v>3.8172139303482601E-2</v>
      </c>
      <c r="G1250" s="107">
        <f t="shared" si="18"/>
        <v>6.4327860696517386E-2</v>
      </c>
    </row>
    <row r="1251" spans="3:7">
      <c r="C1251" s="70"/>
      <c r="D1251" s="114">
        <v>40100</v>
      </c>
      <c r="E1251" s="115">
        <v>0.107</v>
      </c>
      <c r="F1251" s="115">
        <v>4.0078910447761185E-2</v>
      </c>
      <c r="G1251" s="107">
        <f t="shared" si="18"/>
        <v>6.6921089552238813E-2</v>
      </c>
    </row>
    <row r="1252" spans="3:7">
      <c r="C1252" s="70"/>
      <c r="D1252" s="114">
        <v>40109</v>
      </c>
      <c r="E1252" s="115">
        <v>0.10880000000000001</v>
      </c>
      <c r="F1252" s="115">
        <v>4.0514726368159198E-2</v>
      </c>
      <c r="G1252" s="107">
        <f t="shared" si="18"/>
        <v>6.8285273631840809E-2</v>
      </c>
    </row>
    <row r="1253" spans="3:7">
      <c r="C1253" s="70"/>
      <c r="D1253" s="114">
        <v>40119</v>
      </c>
      <c r="E1253" s="115">
        <v>0.107</v>
      </c>
      <c r="F1253" s="115">
        <v>4.0875626865671637E-2</v>
      </c>
      <c r="G1253" s="107">
        <f t="shared" si="18"/>
        <v>6.6124373134328368E-2</v>
      </c>
    </row>
    <row r="1254" spans="3:7">
      <c r="C1254" s="70"/>
      <c r="D1254" s="114">
        <v>40120</v>
      </c>
      <c r="E1254" s="115">
        <v>0.107</v>
      </c>
      <c r="F1254" s="115">
        <v>4.0922975124378112E-2</v>
      </c>
      <c r="G1254" s="107">
        <f t="shared" si="18"/>
        <v>6.6077024875621893E-2</v>
      </c>
    </row>
    <row r="1255" spans="3:7">
      <c r="C1255" s="70"/>
      <c r="D1255" s="114">
        <v>40141</v>
      </c>
      <c r="E1255" s="115">
        <v>0.10249999999999999</v>
      </c>
      <c r="F1255" s="115">
        <v>4.1499701492537316E-2</v>
      </c>
      <c r="G1255" s="107">
        <f t="shared" si="18"/>
        <v>6.1000298507462677E-2</v>
      </c>
    </row>
    <row r="1256" spans="3:7">
      <c r="C1256" s="70"/>
      <c r="D1256" s="114">
        <v>40142</v>
      </c>
      <c r="E1256" s="115">
        <v>0.1075</v>
      </c>
      <c r="F1256" s="115">
        <v>4.1537199004975128E-2</v>
      </c>
      <c r="G1256" s="107">
        <f t="shared" si="18"/>
        <v>6.596280099502487E-2</v>
      </c>
    </row>
    <row r="1257" spans="3:7">
      <c r="C1257" s="70"/>
      <c r="D1257" s="114">
        <v>40147</v>
      </c>
      <c r="E1257" s="115">
        <v>0.10349999999999999</v>
      </c>
      <c r="F1257" s="115">
        <v>4.1628865671641799E-2</v>
      </c>
      <c r="G1257" s="107">
        <f t="shared" si="18"/>
        <v>6.1871134328358196E-2</v>
      </c>
    </row>
    <row r="1258" spans="3:7">
      <c r="C1258" s="70"/>
      <c r="D1258" s="114">
        <v>40150</v>
      </c>
      <c r="E1258" s="115">
        <v>0.105</v>
      </c>
      <c r="F1258" s="115">
        <v>4.174182587064678E-2</v>
      </c>
      <c r="G1258" s="107">
        <f t="shared" si="18"/>
        <v>6.3258174129353223E-2</v>
      </c>
    </row>
    <row r="1259" spans="3:7">
      <c r="C1259" s="70"/>
      <c r="D1259" s="114">
        <v>40154</v>
      </c>
      <c r="E1259" s="115">
        <v>0.107</v>
      </c>
      <c r="F1259" s="115">
        <v>4.1811283582089548E-2</v>
      </c>
      <c r="G1259" s="107">
        <f t="shared" ref="G1259:G1322" si="19">IF(E1259="",NA(),E1259-F1259)</f>
        <v>6.518871641791045E-2</v>
      </c>
    </row>
    <row r="1260" spans="3:7">
      <c r="C1260" s="70"/>
      <c r="D1260" s="114">
        <v>40163</v>
      </c>
      <c r="E1260" s="115">
        <v>0.109</v>
      </c>
      <c r="F1260" s="115">
        <v>4.2115482587064698E-2</v>
      </c>
      <c r="G1260" s="107">
        <f t="shared" si="19"/>
        <v>6.6884517412935302E-2</v>
      </c>
    </row>
    <row r="1261" spans="3:7">
      <c r="C1261" s="70"/>
      <c r="D1261" s="114">
        <v>40163</v>
      </c>
      <c r="E1261" s="115">
        <v>0.11</v>
      </c>
      <c r="F1261" s="115">
        <v>4.2115482587064698E-2</v>
      </c>
      <c r="G1261" s="107">
        <f t="shared" si="19"/>
        <v>6.7884517412935302E-2</v>
      </c>
    </row>
    <row r="1262" spans="3:7">
      <c r="C1262" s="70"/>
      <c r="D1262" s="114">
        <v>40165</v>
      </c>
      <c r="E1262" s="115">
        <v>0.10400000000000001</v>
      </c>
      <c r="F1262" s="115">
        <v>4.2195179104477627E-2</v>
      </c>
      <c r="G1262" s="107">
        <f t="shared" si="19"/>
        <v>6.1804820895522382E-2</v>
      </c>
    </row>
    <row r="1263" spans="3:7">
      <c r="C1263" s="70"/>
      <c r="D1263" s="114">
        <v>40165</v>
      </c>
      <c r="E1263" s="115">
        <v>0.10400000000000001</v>
      </c>
      <c r="F1263" s="115">
        <v>4.2195179104477627E-2</v>
      </c>
      <c r="G1263" s="107">
        <f t="shared" si="19"/>
        <v>6.1804820895522382E-2</v>
      </c>
    </row>
    <row r="1264" spans="3:7">
      <c r="C1264" s="70"/>
      <c r="D1264" s="114">
        <v>40169</v>
      </c>
      <c r="E1264" s="115">
        <v>0.10199999999999999</v>
      </c>
      <c r="F1264" s="115">
        <v>4.2281646766169162E-2</v>
      </c>
      <c r="G1264" s="107">
        <f t="shared" si="19"/>
        <v>5.9718353233830831E-2</v>
      </c>
    </row>
    <row r="1265" spans="3:7">
      <c r="C1265" s="70"/>
      <c r="D1265" s="114">
        <v>40169</v>
      </c>
      <c r="E1265" s="115">
        <v>0.10400000000000001</v>
      </c>
      <c r="F1265" s="115">
        <v>4.2281646766169162E-2</v>
      </c>
      <c r="G1265" s="107">
        <f t="shared" si="19"/>
        <v>6.1718353233830847E-2</v>
      </c>
    </row>
    <row r="1266" spans="3:7">
      <c r="C1266" s="70"/>
      <c r="D1266" s="114">
        <v>40169</v>
      </c>
      <c r="E1266" s="115">
        <v>0.10400000000000001</v>
      </c>
      <c r="F1266" s="115">
        <v>4.2281646766169162E-2</v>
      </c>
      <c r="G1266" s="107">
        <f t="shared" si="19"/>
        <v>6.1718353233830847E-2</v>
      </c>
    </row>
    <row r="1267" spans="3:7">
      <c r="C1267" s="70"/>
      <c r="D1267" s="114">
        <v>40177</v>
      </c>
      <c r="E1267" s="115">
        <v>0.1</v>
      </c>
      <c r="F1267" s="115">
        <v>4.2576781094527366E-2</v>
      </c>
      <c r="G1267" s="107">
        <f t="shared" si="19"/>
        <v>5.7423218905472639E-2</v>
      </c>
    </row>
    <row r="1268" spans="3:7">
      <c r="C1268" s="70"/>
      <c r="D1268" s="114">
        <v>40182</v>
      </c>
      <c r="E1268" s="115">
        <v>0.10800000000000001</v>
      </c>
      <c r="F1268" s="115">
        <v>4.2721427860696534E-2</v>
      </c>
      <c r="G1268" s="107">
        <f t="shared" si="19"/>
        <v>6.5278572139303478E-2</v>
      </c>
    </row>
    <row r="1269" spans="3:7">
      <c r="C1269" s="70"/>
      <c r="D1269" s="114">
        <v>40189</v>
      </c>
      <c r="E1269" s="115">
        <v>0.11</v>
      </c>
      <c r="F1269" s="115">
        <v>4.2995452736318419E-2</v>
      </c>
      <c r="G1269" s="107">
        <f t="shared" si="19"/>
        <v>6.7004547263681574E-2</v>
      </c>
    </row>
    <row r="1270" spans="3:7">
      <c r="C1270" s="70"/>
      <c r="D1270" s="114">
        <v>40204</v>
      </c>
      <c r="E1270" s="115">
        <v>0.1013</v>
      </c>
      <c r="F1270" s="115">
        <v>4.3469442786069665E-2</v>
      </c>
      <c r="G1270" s="107">
        <f t="shared" si="19"/>
        <v>5.7830557213930336E-2</v>
      </c>
    </row>
    <row r="1271" spans="3:7">
      <c r="C1271" s="70"/>
      <c r="D1271" s="114">
        <v>40205</v>
      </c>
      <c r="E1271" s="115">
        <v>0.10400000000000001</v>
      </c>
      <c r="F1271" s="115">
        <v>4.3510412935323386E-2</v>
      </c>
      <c r="G1271" s="107">
        <f t="shared" si="19"/>
        <v>6.0489587064676623E-2</v>
      </c>
    </row>
    <row r="1272" spans="3:7">
      <c r="C1272" s="70"/>
      <c r="D1272" s="114">
        <v>40205</v>
      </c>
      <c r="E1272" s="115">
        <v>0.10400000000000001</v>
      </c>
      <c r="F1272" s="115">
        <v>4.3510412935323386E-2</v>
      </c>
      <c r="G1272" s="107">
        <f t="shared" si="19"/>
        <v>6.0489587064676623E-2</v>
      </c>
    </row>
    <row r="1273" spans="3:7">
      <c r="C1273" s="70"/>
      <c r="D1273" s="114">
        <v>40205</v>
      </c>
      <c r="E1273" s="115">
        <v>0.107</v>
      </c>
      <c r="F1273" s="115">
        <v>4.3510412935323386E-2</v>
      </c>
      <c r="G1273" s="107">
        <f t="shared" si="19"/>
        <v>6.3489587064676611E-2</v>
      </c>
    </row>
    <row r="1274" spans="3:7">
      <c r="C1274" s="70"/>
      <c r="D1274" s="114">
        <v>40218</v>
      </c>
      <c r="E1274" s="115">
        <v>9.8000000000000004E-2</v>
      </c>
      <c r="F1274" s="115">
        <v>4.3784412935323397E-2</v>
      </c>
      <c r="G1274" s="107">
        <f t="shared" si="19"/>
        <v>5.4215587064676607E-2</v>
      </c>
    </row>
    <row r="1275" spans="3:7">
      <c r="C1275" s="70"/>
      <c r="D1275" s="114">
        <v>40227</v>
      </c>
      <c r="E1275" s="115">
        <v>0.106</v>
      </c>
      <c r="F1275" s="115">
        <v>4.3957537313432847E-2</v>
      </c>
      <c r="G1275" s="107">
        <f t="shared" si="19"/>
        <v>6.204246268656715E-2</v>
      </c>
    </row>
    <row r="1276" spans="3:7">
      <c r="C1276" s="70"/>
      <c r="D1276" s="114">
        <v>40233</v>
      </c>
      <c r="E1276" s="115">
        <v>0.1018</v>
      </c>
      <c r="F1276" s="115">
        <v>4.406482089552239E-2</v>
      </c>
      <c r="G1276" s="107">
        <f t="shared" si="19"/>
        <v>5.7735179104477612E-2</v>
      </c>
    </row>
    <row r="1277" spans="3:7">
      <c r="C1277" s="70"/>
      <c r="D1277" s="114">
        <v>40239</v>
      </c>
      <c r="E1277" s="115">
        <v>9.6300000000000011E-2</v>
      </c>
      <c r="F1277" s="115">
        <v>4.4116194029850737E-2</v>
      </c>
      <c r="G1277" s="107">
        <f t="shared" si="19"/>
        <v>5.2183805970149273E-2</v>
      </c>
    </row>
    <row r="1278" spans="3:7">
      <c r="C1278" s="70"/>
      <c r="D1278" s="114">
        <v>40241</v>
      </c>
      <c r="E1278" s="115">
        <v>0.105</v>
      </c>
      <c r="F1278" s="115">
        <v>4.4117079601990031E-2</v>
      </c>
      <c r="G1278" s="107">
        <f t="shared" si="19"/>
        <v>6.0882920398009965E-2</v>
      </c>
    </row>
    <row r="1279" spans="3:7">
      <c r="C1279" s="70"/>
      <c r="D1279" s="114">
        <v>40242</v>
      </c>
      <c r="E1279" s="115">
        <v>0.105</v>
      </c>
      <c r="F1279" s="115">
        <v>4.4124791044776089E-2</v>
      </c>
      <c r="G1279" s="107">
        <f t="shared" si="19"/>
        <v>6.0875208955223907E-2</v>
      </c>
    </row>
    <row r="1280" spans="3:7">
      <c r="C1280" s="70"/>
      <c r="D1280" s="114">
        <v>40248</v>
      </c>
      <c r="E1280" s="115">
        <v>0.11900000000000001</v>
      </c>
      <c r="F1280" s="115">
        <v>4.4170671641791018E-2</v>
      </c>
      <c r="G1280" s="107">
        <f t="shared" si="19"/>
        <v>7.4829328358208991E-2</v>
      </c>
    </row>
    <row r="1281" spans="3:7">
      <c r="C1281" s="70"/>
      <c r="D1281" s="114">
        <v>40248</v>
      </c>
      <c r="E1281" s="115">
        <v>0.12300000000000001</v>
      </c>
      <c r="F1281" s="115">
        <v>4.4170671641791018E-2</v>
      </c>
      <c r="G1281" s="107">
        <f t="shared" si="19"/>
        <v>7.8829328358208994E-2</v>
      </c>
    </row>
    <row r="1282" spans="3:7">
      <c r="C1282" s="70"/>
      <c r="D1282" s="114">
        <v>40248</v>
      </c>
      <c r="E1282" s="115">
        <v>0.12300000000000001</v>
      </c>
      <c r="F1282" s="115">
        <v>4.4170671641791018E-2</v>
      </c>
      <c r="G1282" s="107">
        <f t="shared" si="19"/>
        <v>7.8829328358208994E-2</v>
      </c>
    </row>
    <row r="1283" spans="3:7">
      <c r="C1283" s="70"/>
      <c r="D1283" s="114">
        <v>40254</v>
      </c>
      <c r="E1283" s="115">
        <v>0.1</v>
      </c>
      <c r="F1283" s="115">
        <v>4.4167034825870616E-2</v>
      </c>
      <c r="G1283" s="107">
        <f t="shared" si="19"/>
        <v>5.583296517412939E-2</v>
      </c>
    </row>
    <row r="1284" spans="3:7">
      <c r="C1284" s="70"/>
      <c r="D1284" s="114">
        <v>40262</v>
      </c>
      <c r="E1284" s="115">
        <v>0.10150000000000001</v>
      </c>
      <c r="F1284" s="115">
        <v>4.4176343283582074E-2</v>
      </c>
      <c r="G1284" s="107">
        <f t="shared" si="19"/>
        <v>5.7323656716417933E-2</v>
      </c>
    </row>
    <row r="1285" spans="3:7">
      <c r="C1285" s="70"/>
      <c r="D1285" s="114">
        <v>40270</v>
      </c>
      <c r="E1285" s="115">
        <v>0.10099999999999999</v>
      </c>
      <c r="F1285" s="115">
        <v>4.4268000000000016E-2</v>
      </c>
      <c r="G1285" s="107">
        <f t="shared" si="19"/>
        <v>5.6731999999999977E-2</v>
      </c>
    </row>
    <row r="1286" spans="3:7">
      <c r="C1286" s="70"/>
      <c r="D1286" s="114">
        <v>40295</v>
      </c>
      <c r="E1286" s="115">
        <v>0.1</v>
      </c>
      <c r="F1286" s="115">
        <v>4.4568716417910464E-2</v>
      </c>
      <c r="G1286" s="107">
        <f t="shared" si="19"/>
        <v>5.5431283582089541E-2</v>
      </c>
    </row>
    <row r="1287" spans="3:7">
      <c r="C1287" s="70"/>
      <c r="D1287" s="114">
        <v>40297</v>
      </c>
      <c r="E1287" s="115">
        <v>9.9000000000000005E-2</v>
      </c>
      <c r="F1287" s="115">
        <v>4.4587537313432853E-2</v>
      </c>
      <c r="G1287" s="107">
        <f t="shared" si="19"/>
        <v>5.4412462686567152E-2</v>
      </c>
    </row>
    <row r="1288" spans="3:7">
      <c r="C1288" s="70"/>
      <c r="D1288" s="114">
        <v>40297</v>
      </c>
      <c r="E1288" s="115">
        <v>0.10060000000000001</v>
      </c>
      <c r="F1288" s="115">
        <v>4.4587537313432853E-2</v>
      </c>
      <c r="G1288" s="107">
        <f t="shared" si="19"/>
        <v>5.6012462686567156E-2</v>
      </c>
    </row>
    <row r="1289" spans="3:7">
      <c r="C1289" s="70"/>
      <c r="D1289" s="114">
        <v>40297</v>
      </c>
      <c r="E1289" s="115">
        <v>0.1026</v>
      </c>
      <c r="F1289" s="115">
        <v>4.4587537313432853E-2</v>
      </c>
      <c r="G1289" s="107">
        <f t="shared" si="19"/>
        <v>5.8012462686567144E-2</v>
      </c>
    </row>
    <row r="1290" spans="3:7">
      <c r="C1290" s="70"/>
      <c r="D1290" s="114">
        <v>40310</v>
      </c>
      <c r="E1290" s="115">
        <v>0.10300000000000001</v>
      </c>
      <c r="F1290" s="115">
        <v>4.455166666666667E-2</v>
      </c>
      <c r="G1290" s="107">
        <f t="shared" si="19"/>
        <v>5.8448333333333338E-2</v>
      </c>
    </row>
    <row r="1291" spans="3:7">
      <c r="C1291" s="70"/>
      <c r="D1291" s="114">
        <v>40310</v>
      </c>
      <c r="E1291" s="115">
        <v>0.10300000000000001</v>
      </c>
      <c r="F1291" s="115">
        <v>4.455166666666667E-2</v>
      </c>
      <c r="G1291" s="107">
        <f t="shared" si="19"/>
        <v>5.8448333333333338E-2</v>
      </c>
    </row>
    <row r="1292" spans="3:7">
      <c r="C1292" s="70"/>
      <c r="D1292" s="114">
        <v>40326</v>
      </c>
      <c r="E1292" s="115">
        <v>0.10099999999999999</v>
      </c>
      <c r="F1292" s="115">
        <v>4.4413761194029851E-2</v>
      </c>
      <c r="G1292" s="107">
        <f t="shared" si="19"/>
        <v>5.6586238805970142E-2</v>
      </c>
    </row>
    <row r="1293" spans="3:7">
      <c r="C1293" s="70"/>
      <c r="D1293" s="114">
        <v>40326</v>
      </c>
      <c r="E1293" s="115">
        <v>0.10199999999999999</v>
      </c>
      <c r="F1293" s="115">
        <v>4.4413761194029851E-2</v>
      </c>
      <c r="G1293" s="107">
        <f t="shared" si="19"/>
        <v>5.7586238805970143E-2</v>
      </c>
    </row>
    <row r="1294" spans="3:7">
      <c r="C1294" s="70"/>
      <c r="D1294" s="114">
        <v>40336</v>
      </c>
      <c r="E1294" s="115">
        <v>0.10300000000000001</v>
      </c>
      <c r="F1294" s="115">
        <v>4.4394880597014935E-2</v>
      </c>
      <c r="G1294" s="107">
        <f t="shared" si="19"/>
        <v>5.8605119402985073E-2</v>
      </c>
    </row>
    <row r="1295" spans="3:7">
      <c r="C1295" s="70"/>
      <c r="D1295" s="114">
        <v>40345</v>
      </c>
      <c r="E1295" s="115">
        <v>0.1</v>
      </c>
      <c r="F1295" s="115">
        <v>4.4378850746268655E-2</v>
      </c>
      <c r="G1295" s="107">
        <f t="shared" si="19"/>
        <v>5.562114925373135E-2</v>
      </c>
    </row>
    <row r="1296" spans="3:7">
      <c r="C1296" s="70"/>
      <c r="D1296" s="114">
        <v>40357</v>
      </c>
      <c r="E1296" s="115">
        <v>9.6699999999999994E-2</v>
      </c>
      <c r="F1296" s="115">
        <v>4.4324880597014948E-2</v>
      </c>
      <c r="G1296" s="107">
        <f t="shared" si="19"/>
        <v>5.2375119402985046E-2</v>
      </c>
    </row>
    <row r="1297" spans="3:7">
      <c r="C1297" s="70"/>
      <c r="D1297" s="114">
        <v>40357</v>
      </c>
      <c r="E1297" s="115">
        <v>0.105</v>
      </c>
      <c r="F1297" s="115">
        <v>4.4324880597014948E-2</v>
      </c>
      <c r="G1297" s="107">
        <f t="shared" si="19"/>
        <v>6.0675119402985048E-2</v>
      </c>
    </row>
    <row r="1298" spans="3:7">
      <c r="C1298" s="70"/>
      <c r="D1298" s="114">
        <v>40359</v>
      </c>
      <c r="E1298" s="115">
        <v>9.4E-2</v>
      </c>
      <c r="F1298" s="115">
        <v>4.4294477611940324E-2</v>
      </c>
      <c r="G1298" s="107">
        <f t="shared" si="19"/>
        <v>4.9705522388059677E-2</v>
      </c>
    </row>
    <row r="1299" spans="3:7">
      <c r="C1299" s="70"/>
      <c r="D1299" s="114">
        <v>40360</v>
      </c>
      <c r="E1299" s="115">
        <v>0.10249999999999999</v>
      </c>
      <c r="F1299" s="115">
        <v>4.4279407960199038E-2</v>
      </c>
      <c r="G1299" s="107">
        <f t="shared" si="19"/>
        <v>5.8220592039800956E-2</v>
      </c>
    </row>
    <row r="1300" spans="3:7">
      <c r="C1300" s="70"/>
      <c r="D1300" s="114">
        <v>40374</v>
      </c>
      <c r="E1300" s="115">
        <v>0.10529999999999999</v>
      </c>
      <c r="F1300" s="115">
        <v>4.4257407960199037E-2</v>
      </c>
      <c r="G1300" s="107">
        <f t="shared" si="19"/>
        <v>6.1042592039800954E-2</v>
      </c>
    </row>
    <row r="1301" spans="3:7">
      <c r="C1301" s="70"/>
      <c r="D1301" s="114">
        <v>40374</v>
      </c>
      <c r="E1301" s="115">
        <v>0.107</v>
      </c>
      <c r="F1301" s="115">
        <v>4.4257407960199037E-2</v>
      </c>
      <c r="G1301" s="107">
        <f t="shared" si="19"/>
        <v>6.2742592039800954E-2</v>
      </c>
    </row>
    <row r="1302" spans="3:7">
      <c r="C1302" s="70"/>
      <c r="D1302" s="114">
        <v>40389</v>
      </c>
      <c r="E1302" s="115">
        <v>0.107</v>
      </c>
      <c r="F1302" s="115">
        <v>4.4138805970149284E-2</v>
      </c>
      <c r="G1302" s="107">
        <f t="shared" si="19"/>
        <v>6.2861194029850714E-2</v>
      </c>
    </row>
    <row r="1303" spans="3:7">
      <c r="C1303" s="70"/>
      <c r="D1303" s="114">
        <v>40394</v>
      </c>
      <c r="E1303" s="115">
        <v>0.105</v>
      </c>
      <c r="F1303" s="115">
        <v>4.4101845771144295E-2</v>
      </c>
      <c r="G1303" s="107">
        <f t="shared" si="19"/>
        <v>6.0898154228855701E-2</v>
      </c>
    </row>
    <row r="1304" spans="3:7">
      <c r="C1304" s="70"/>
      <c r="D1304" s="114">
        <v>40396</v>
      </c>
      <c r="E1304" s="115">
        <v>9.8299999999999998E-2</v>
      </c>
      <c r="F1304" s="115">
        <v>4.4074507462686596E-2</v>
      </c>
      <c r="G1304" s="107">
        <f t="shared" si="19"/>
        <v>5.4225492537313402E-2</v>
      </c>
    </row>
    <row r="1305" spans="3:7">
      <c r="C1305" s="70"/>
      <c r="D1305" s="114">
        <v>40415</v>
      </c>
      <c r="E1305" s="115">
        <v>9.9000000000000005E-2</v>
      </c>
      <c r="F1305" s="115">
        <v>4.3703736318407953E-2</v>
      </c>
      <c r="G1305" s="107">
        <f t="shared" si="19"/>
        <v>5.5296263681592052E-2</v>
      </c>
    </row>
    <row r="1306" spans="3:7">
      <c r="C1306" s="70"/>
      <c r="D1306" s="114">
        <v>40424</v>
      </c>
      <c r="E1306" s="115">
        <v>0.106</v>
      </c>
      <c r="F1306" s="115">
        <v>4.3483711442786052E-2</v>
      </c>
      <c r="G1306" s="107">
        <f t="shared" si="19"/>
        <v>6.2516288557213945E-2</v>
      </c>
    </row>
    <row r="1307" spans="3:7">
      <c r="C1307" s="70"/>
      <c r="D1307" s="114">
        <v>40435</v>
      </c>
      <c r="E1307" s="115">
        <v>0.107</v>
      </c>
      <c r="F1307" s="115">
        <v>4.3309701492537309E-2</v>
      </c>
      <c r="G1307" s="107">
        <f t="shared" si="19"/>
        <v>6.3690298507462689E-2</v>
      </c>
    </row>
    <row r="1308" spans="3:7">
      <c r="C1308" s="70"/>
      <c r="D1308" s="114">
        <v>40437</v>
      </c>
      <c r="E1308" s="115">
        <v>0.1</v>
      </c>
      <c r="F1308" s="115">
        <v>4.3260139303482582E-2</v>
      </c>
      <c r="G1308" s="107">
        <f t="shared" si="19"/>
        <v>5.6739860696517423E-2</v>
      </c>
    </row>
    <row r="1309" spans="3:7">
      <c r="C1309" s="70"/>
      <c r="D1309" s="114">
        <v>40437</v>
      </c>
      <c r="E1309" s="115">
        <v>0.1</v>
      </c>
      <c r="F1309" s="115">
        <v>4.3260139303482582E-2</v>
      </c>
      <c r="G1309" s="107">
        <f t="shared" si="19"/>
        <v>5.6739860696517423E-2</v>
      </c>
    </row>
    <row r="1310" spans="3:7">
      <c r="C1310" s="70"/>
      <c r="D1310" s="114">
        <v>40451</v>
      </c>
      <c r="E1310" s="115">
        <v>9.7500000000000003E-2</v>
      </c>
      <c r="F1310" s="115">
        <v>4.2881985074626879E-2</v>
      </c>
      <c r="G1310" s="107">
        <f t="shared" si="19"/>
        <v>5.4618014925373125E-2</v>
      </c>
    </row>
    <row r="1311" spans="3:7">
      <c r="C1311" s="70"/>
      <c r="D1311" s="114">
        <v>40451</v>
      </c>
      <c r="E1311" s="115">
        <v>0.11</v>
      </c>
      <c r="F1311" s="115">
        <v>4.2881985074626879E-2</v>
      </c>
      <c r="G1311" s="107">
        <f t="shared" si="19"/>
        <v>6.7118014925373115E-2</v>
      </c>
    </row>
    <row r="1312" spans="3:7">
      <c r="C1312" s="70"/>
      <c r="D1312" s="114">
        <v>40465</v>
      </c>
      <c r="E1312" s="115">
        <v>0.10349999999999999</v>
      </c>
      <c r="F1312" s="115">
        <v>4.2438810945273631E-2</v>
      </c>
      <c r="G1312" s="107">
        <f t="shared" si="19"/>
        <v>6.1061189054726364E-2</v>
      </c>
    </row>
    <row r="1313" spans="3:7">
      <c r="C1313" s="70"/>
      <c r="D1313" s="114">
        <v>40479</v>
      </c>
      <c r="E1313" s="115">
        <v>0.107</v>
      </c>
      <c r="F1313" s="115">
        <v>4.2103641791044762E-2</v>
      </c>
      <c r="G1313" s="107">
        <f t="shared" si="19"/>
        <v>6.4896358208955229E-2</v>
      </c>
    </row>
    <row r="1314" spans="3:7">
      <c r="C1314" s="70"/>
      <c r="D1314" s="114">
        <v>40484</v>
      </c>
      <c r="E1314" s="115">
        <v>0.1038</v>
      </c>
      <c r="F1314" s="115">
        <v>4.2021104477611919E-2</v>
      </c>
      <c r="G1314" s="107">
        <f t="shared" si="19"/>
        <v>6.1778895522388085E-2</v>
      </c>
    </row>
    <row r="1315" spans="3:7">
      <c r="C1315" s="70"/>
      <c r="D1315" s="114">
        <v>40486</v>
      </c>
      <c r="E1315" s="115">
        <v>0.107</v>
      </c>
      <c r="F1315" s="115">
        <v>4.1971134328358195E-2</v>
      </c>
      <c r="G1315" s="107">
        <f t="shared" si="19"/>
        <v>6.5028865671641803E-2</v>
      </c>
    </row>
    <row r="1316" spans="3:7">
      <c r="C1316" s="70"/>
      <c r="D1316" s="114">
        <v>40501</v>
      </c>
      <c r="E1316" s="115">
        <v>0.10199999999999999</v>
      </c>
      <c r="F1316" s="115">
        <v>4.1796437810945261E-2</v>
      </c>
      <c r="G1316" s="107">
        <f t="shared" si="19"/>
        <v>6.0203562189054732E-2</v>
      </c>
    </row>
    <row r="1317" spans="3:7">
      <c r="C1317" s="70"/>
      <c r="D1317" s="114">
        <v>40504</v>
      </c>
      <c r="E1317" s="115">
        <v>0.1</v>
      </c>
      <c r="F1317" s="115">
        <v>4.1774472636815906E-2</v>
      </c>
      <c r="G1317" s="107">
        <f t="shared" si="19"/>
        <v>5.82255273631841E-2</v>
      </c>
    </row>
    <row r="1318" spans="3:7">
      <c r="C1318" s="70"/>
      <c r="D1318" s="114">
        <v>40513</v>
      </c>
      <c r="E1318" s="115">
        <v>0.1013</v>
      </c>
      <c r="F1318" s="115">
        <v>4.1609064676616896E-2</v>
      </c>
      <c r="G1318" s="107">
        <f t="shared" si="19"/>
        <v>5.9690935323383106E-2</v>
      </c>
    </row>
    <row r="1319" spans="3:7">
      <c r="C1319" s="70"/>
      <c r="D1319" s="114">
        <v>40518</v>
      </c>
      <c r="E1319" s="115">
        <v>9.8599999999999993E-2</v>
      </c>
      <c r="F1319" s="115">
        <v>4.1561378109452728E-2</v>
      </c>
      <c r="G1319" s="107">
        <f t="shared" si="19"/>
        <v>5.7038621890547266E-2</v>
      </c>
    </row>
    <row r="1320" spans="3:7">
      <c r="C1320" s="70"/>
      <c r="D1320" s="114">
        <v>40521</v>
      </c>
      <c r="E1320" s="115">
        <v>0.10249999999999999</v>
      </c>
      <c r="F1320" s="115">
        <v>4.1537074626865657E-2</v>
      </c>
      <c r="G1320" s="107">
        <f t="shared" si="19"/>
        <v>6.0962925373134337E-2</v>
      </c>
    </row>
    <row r="1321" spans="3:7">
      <c r="C1321" s="70"/>
      <c r="D1321" s="114">
        <v>40525</v>
      </c>
      <c r="E1321" s="115">
        <v>0.107</v>
      </c>
      <c r="F1321" s="115">
        <v>4.151909452736318E-2</v>
      </c>
      <c r="G1321" s="107">
        <f t="shared" si="19"/>
        <v>6.5480905472636824E-2</v>
      </c>
    </row>
    <row r="1322" spans="3:7">
      <c r="C1322" s="70"/>
      <c r="D1322" s="114">
        <v>40526</v>
      </c>
      <c r="E1322" s="115">
        <v>0.1013</v>
      </c>
      <c r="F1322" s="115">
        <v>4.1511258706467657E-2</v>
      </c>
      <c r="G1322" s="107">
        <f t="shared" si="19"/>
        <v>5.9788741293532344E-2</v>
      </c>
    </row>
    <row r="1323" spans="3:7">
      <c r="C1323" s="70"/>
      <c r="D1323" s="114">
        <v>40527</v>
      </c>
      <c r="E1323" s="115">
        <v>0.10439999999999999</v>
      </c>
      <c r="F1323" s="115">
        <v>4.150723880597014E-2</v>
      </c>
      <c r="G1323" s="107">
        <f t="shared" ref="G1323:G1394" si="20">IF(E1323="",NA(),E1323-F1323)</f>
        <v>6.2892761194029853E-2</v>
      </c>
    </row>
    <row r="1324" spans="3:7">
      <c r="C1324" s="70"/>
      <c r="D1324" s="114">
        <v>40529</v>
      </c>
      <c r="E1324" s="115">
        <v>0.1</v>
      </c>
      <c r="F1324" s="115">
        <v>4.1487965174129365E-2</v>
      </c>
      <c r="G1324" s="107">
        <f t="shared" si="20"/>
        <v>5.851203482587064E-2</v>
      </c>
    </row>
    <row r="1325" spans="3:7">
      <c r="C1325" s="70"/>
      <c r="D1325" s="114">
        <v>40532</v>
      </c>
      <c r="E1325" s="115">
        <v>0.106</v>
      </c>
      <c r="F1325" s="115">
        <v>4.1478845771144288E-2</v>
      </c>
      <c r="G1325" s="107">
        <f t="shared" si="20"/>
        <v>6.4521154228855709E-2</v>
      </c>
    </row>
    <row r="1326" spans="3:7">
      <c r="C1326" s="70"/>
      <c r="D1326" s="114">
        <v>40533</v>
      </c>
      <c r="E1326" s="115">
        <v>0.10300000000000001</v>
      </c>
      <c r="F1326" s="115">
        <v>4.1468477611940308E-2</v>
      </c>
      <c r="G1326" s="107">
        <f t="shared" si="20"/>
        <v>6.1531522388059701E-2</v>
      </c>
    </row>
    <row r="1327" spans="3:7">
      <c r="C1327" s="70"/>
      <c r="D1327" s="114">
        <v>40539</v>
      </c>
      <c r="E1327" s="115">
        <v>9.9000000000000005E-2</v>
      </c>
      <c r="F1327" s="115">
        <v>4.1441830845771153E-2</v>
      </c>
      <c r="G1327" s="107">
        <f t="shared" si="20"/>
        <v>5.7558169154228851E-2</v>
      </c>
    </row>
    <row r="1328" spans="3:7">
      <c r="C1328" s="70"/>
      <c r="D1328" s="114">
        <v>40541</v>
      </c>
      <c r="E1328" s="115">
        <v>0.1115</v>
      </c>
      <c r="F1328" s="115">
        <v>4.143135820895523E-2</v>
      </c>
      <c r="G1328" s="107">
        <f t="shared" si="20"/>
        <v>7.0068641791044772E-2</v>
      </c>
    </row>
    <row r="1329" spans="3:7">
      <c r="C1329" s="70"/>
      <c r="D1329" s="114">
        <v>40548</v>
      </c>
      <c r="E1329" s="115">
        <v>0.10150000000000001</v>
      </c>
      <c r="F1329" s="115">
        <v>4.1349776119402978E-2</v>
      </c>
      <c r="G1329" s="107">
        <f t="shared" si="20"/>
        <v>6.0150223880597029E-2</v>
      </c>
    </row>
    <row r="1330" spans="3:7">
      <c r="C1330" s="70"/>
      <c r="D1330" s="114">
        <v>40555</v>
      </c>
      <c r="E1330" s="115">
        <v>0.10300000000000001</v>
      </c>
      <c r="F1330" s="115">
        <v>4.1277980099502502E-2</v>
      </c>
      <c r="G1330" s="107">
        <f t="shared" si="20"/>
        <v>6.1722019900497506E-2</v>
      </c>
    </row>
    <row r="1331" spans="3:7">
      <c r="C1331" s="70"/>
      <c r="D1331" s="114">
        <v>40556</v>
      </c>
      <c r="E1331" s="115">
        <v>0.10300000000000001</v>
      </c>
      <c r="F1331" s="115">
        <v>4.1266074626865677E-2</v>
      </c>
      <c r="G1331" s="107">
        <f t="shared" si="20"/>
        <v>6.1733925373134331E-2</v>
      </c>
    </row>
    <row r="1332" spans="3:7">
      <c r="C1332" s="70"/>
      <c r="D1332" s="114">
        <v>40561</v>
      </c>
      <c r="E1332" s="115">
        <v>0.1</v>
      </c>
      <c r="F1332" s="115">
        <v>4.1237850746268657E-2</v>
      </c>
      <c r="G1332" s="107">
        <f t="shared" si="20"/>
        <v>5.8762149253731348E-2</v>
      </c>
    </row>
    <row r="1333" spans="3:7">
      <c r="C1333" s="70"/>
      <c r="D1333" s="114">
        <v>40563</v>
      </c>
      <c r="E1333" s="115">
        <v>9.3000000000000013E-2</v>
      </c>
      <c r="F1333" s="115">
        <v>4.1224184079601982E-2</v>
      </c>
      <c r="G1333" s="107">
        <f t="shared" si="20"/>
        <v>5.1775815920398031E-2</v>
      </c>
    </row>
    <row r="1334" spans="3:7">
      <c r="C1334" s="70"/>
      <c r="D1334" s="114">
        <v>40563</v>
      </c>
      <c r="E1334" s="115">
        <v>0.1013</v>
      </c>
      <c r="F1334" s="115">
        <v>4.1224184079601982E-2</v>
      </c>
      <c r="G1334" s="107">
        <f t="shared" si="20"/>
        <v>6.0075815920398019E-2</v>
      </c>
    </row>
    <row r="1335" spans="3:7">
      <c r="C1335" s="70"/>
      <c r="D1335" s="114">
        <v>40574</v>
      </c>
      <c r="E1335" s="115">
        <v>9.6000000000000002E-2</v>
      </c>
      <c r="F1335" s="115">
        <v>4.1184447761194037E-2</v>
      </c>
      <c r="G1335" s="107">
        <f t="shared" si="20"/>
        <v>5.4815552238805965E-2</v>
      </c>
    </row>
    <row r="1336" spans="3:7">
      <c r="C1336" s="70"/>
      <c r="D1336" s="114">
        <v>40577</v>
      </c>
      <c r="E1336" s="115">
        <v>0.1</v>
      </c>
      <c r="F1336" s="115">
        <v>4.1186099502487562E-2</v>
      </c>
      <c r="G1336" s="107">
        <f t="shared" si="20"/>
        <v>5.8813900497512443E-2</v>
      </c>
    </row>
    <row r="1337" spans="3:7">
      <c r="C1337" s="70"/>
      <c r="D1337" s="114">
        <v>40599</v>
      </c>
      <c r="E1337" s="115">
        <v>0.1</v>
      </c>
      <c r="F1337" s="115">
        <v>4.1421203980099519E-2</v>
      </c>
      <c r="G1337" s="107">
        <f t="shared" si="20"/>
        <v>5.8578796019900486E-2</v>
      </c>
    </row>
    <row r="1338" spans="3:7">
      <c r="C1338" s="70"/>
      <c r="D1338" s="114">
        <v>40624</v>
      </c>
      <c r="E1338" s="115">
        <v>0.12300000000000001</v>
      </c>
      <c r="F1338" s="115">
        <v>4.1724850746268652E-2</v>
      </c>
      <c r="G1338" s="107">
        <f t="shared" si="20"/>
        <v>8.127514925373136E-2</v>
      </c>
    </row>
    <row r="1339" spans="3:7">
      <c r="C1339" s="70"/>
      <c r="D1339" s="114">
        <v>40624</v>
      </c>
      <c r="E1339" s="115">
        <v>0.12300000000000001</v>
      </c>
      <c r="F1339" s="115">
        <v>4.1724850746268652E-2</v>
      </c>
      <c r="G1339" s="107">
        <f t="shared" si="20"/>
        <v>8.127514925373136E-2</v>
      </c>
    </row>
    <row r="1340" spans="3:7">
      <c r="C1340" s="70"/>
      <c r="D1340" s="114">
        <v>40627</v>
      </c>
      <c r="E1340" s="115">
        <v>9.8000000000000004E-2</v>
      </c>
      <c r="F1340" s="115">
        <v>4.1770009950248752E-2</v>
      </c>
      <c r="G1340" s="107">
        <f t="shared" si="20"/>
        <v>5.6229990049751252E-2</v>
      </c>
    </row>
    <row r="1341" spans="3:7">
      <c r="C1341" s="70"/>
      <c r="D1341" s="114">
        <v>40632</v>
      </c>
      <c r="E1341" s="115">
        <v>0.1</v>
      </c>
      <c r="F1341" s="115">
        <v>4.1826417910447757E-2</v>
      </c>
      <c r="G1341" s="107">
        <f t="shared" si="20"/>
        <v>5.8173582089552249E-2</v>
      </c>
    </row>
    <row r="1342" spans="3:7">
      <c r="C1342" s="70"/>
      <c r="D1342" s="114">
        <v>40645</v>
      </c>
      <c r="E1342" s="115">
        <v>0.1</v>
      </c>
      <c r="F1342" s="115">
        <v>4.2086497512437815E-2</v>
      </c>
      <c r="G1342" s="107">
        <f t="shared" si="20"/>
        <v>5.7913502487562191E-2</v>
      </c>
    </row>
    <row r="1343" spans="3:7">
      <c r="C1343" s="70"/>
      <c r="D1343" s="114">
        <v>40658</v>
      </c>
      <c r="E1343" s="115">
        <v>0.1074</v>
      </c>
      <c r="F1343" s="115">
        <v>4.2300333333333315E-2</v>
      </c>
      <c r="G1343" s="107">
        <f t="shared" si="20"/>
        <v>6.5099666666666681E-2</v>
      </c>
    </row>
    <row r="1344" spans="3:7">
      <c r="C1344" s="70"/>
      <c r="D1344" s="114">
        <v>40659</v>
      </c>
      <c r="E1344" s="115">
        <v>9.6699999999999994E-2</v>
      </c>
      <c r="F1344" s="115">
        <v>4.2320895522388047E-2</v>
      </c>
      <c r="G1344" s="107">
        <f t="shared" si="20"/>
        <v>5.4379104477611948E-2</v>
      </c>
    </row>
    <row r="1345" spans="3:7">
      <c r="C1345" s="70"/>
      <c r="D1345" s="114">
        <v>40660</v>
      </c>
      <c r="E1345" s="115">
        <v>0.10400000000000001</v>
      </c>
      <c r="F1345" s="115">
        <v>4.2344462686567143E-2</v>
      </c>
      <c r="G1345" s="107">
        <f t="shared" si="20"/>
        <v>6.1655537313432866E-2</v>
      </c>
    </row>
    <row r="1346" spans="3:7">
      <c r="C1346" s="70"/>
      <c r="D1346" s="114">
        <v>40667</v>
      </c>
      <c r="E1346" s="115">
        <v>0.1</v>
      </c>
      <c r="F1346" s="115">
        <v>4.2439547263681578E-2</v>
      </c>
      <c r="G1346" s="107">
        <f t="shared" si="20"/>
        <v>5.7560452736318428E-2</v>
      </c>
    </row>
    <row r="1347" spans="3:7">
      <c r="C1347" s="70"/>
      <c r="D1347" s="114">
        <v>40667</v>
      </c>
      <c r="E1347" s="115">
        <v>0.1</v>
      </c>
      <c r="F1347" s="115">
        <v>4.2439547263681578E-2</v>
      </c>
      <c r="G1347" s="107">
        <f t="shared" si="20"/>
        <v>5.7560452736318428E-2</v>
      </c>
    </row>
    <row r="1348" spans="3:7">
      <c r="C1348" s="70"/>
      <c r="D1348" s="114">
        <v>40676</v>
      </c>
      <c r="E1348" s="115">
        <v>0.11349999999999999</v>
      </c>
      <c r="F1348" s="115">
        <v>4.2528487562189056E-2</v>
      </c>
      <c r="G1348" s="107">
        <f t="shared" si="20"/>
        <v>7.0971512437810941E-2</v>
      </c>
    </row>
    <row r="1349" spans="3:7">
      <c r="C1349" s="70"/>
      <c r="D1349" s="114">
        <v>40687</v>
      </c>
      <c r="E1349" s="115">
        <v>0.105</v>
      </c>
      <c r="F1349" s="115">
        <v>4.2651109452736313E-2</v>
      </c>
      <c r="G1349" s="107">
        <f t="shared" si="20"/>
        <v>6.2348890547263683E-2</v>
      </c>
    </row>
    <row r="1350" spans="3:7">
      <c r="C1350" s="70"/>
      <c r="D1350" s="114">
        <v>40702</v>
      </c>
      <c r="E1350" s="115">
        <v>0.1075</v>
      </c>
      <c r="F1350" s="115">
        <v>4.298059203980098E-2</v>
      </c>
      <c r="G1350" s="107">
        <f t="shared" si="20"/>
        <v>6.4519407960199018E-2</v>
      </c>
    </row>
    <row r="1351" spans="3:7">
      <c r="C1351" s="70"/>
      <c r="D1351" s="114">
        <v>40710</v>
      </c>
      <c r="E1351" s="115">
        <v>9.1999999999999998E-2</v>
      </c>
      <c r="F1351" s="115">
        <v>4.3127497512437808E-2</v>
      </c>
      <c r="G1351" s="107">
        <f t="shared" si="20"/>
        <v>4.887250248756219E-2</v>
      </c>
    </row>
    <row r="1352" spans="3:7">
      <c r="C1352" s="70"/>
      <c r="D1352" s="114">
        <v>40711</v>
      </c>
      <c r="E1352" s="115">
        <v>9.9499999999999991E-2</v>
      </c>
      <c r="F1352" s="115">
        <v>4.3145721393034811E-2</v>
      </c>
      <c r="G1352" s="107">
        <f t="shared" si="20"/>
        <v>5.635427860696518E-2</v>
      </c>
    </row>
    <row r="1353" spans="3:7">
      <c r="C1353" s="70"/>
      <c r="D1353" s="114">
        <v>40737</v>
      </c>
      <c r="E1353" s="115">
        <v>0.10199999999999999</v>
      </c>
      <c r="F1353" s="115">
        <v>4.3593497512437809E-2</v>
      </c>
      <c r="G1353" s="107">
        <f t="shared" si="20"/>
        <v>5.8406502487562184E-2</v>
      </c>
    </row>
    <row r="1354" spans="3:7">
      <c r="C1354" s="70"/>
      <c r="D1354" s="114">
        <v>40756</v>
      </c>
      <c r="E1354" s="115">
        <v>9.1999999999999998E-2</v>
      </c>
      <c r="F1354" s="115">
        <v>4.38471990049751E-2</v>
      </c>
      <c r="G1354" s="107">
        <f t="shared" si="20"/>
        <v>4.8152800995024898E-2</v>
      </c>
    </row>
    <row r="1355" spans="3:7">
      <c r="C1355" s="70"/>
      <c r="D1355" s="114">
        <v>40763</v>
      </c>
      <c r="E1355" s="115">
        <v>0.1</v>
      </c>
      <c r="F1355" s="115">
        <v>4.3796850746268629E-2</v>
      </c>
      <c r="G1355" s="107">
        <f t="shared" si="20"/>
        <v>5.6203149253731377E-2</v>
      </c>
    </row>
    <row r="1356" spans="3:7">
      <c r="C1356" s="70"/>
      <c r="D1356" s="114">
        <v>40766</v>
      </c>
      <c r="E1356" s="115">
        <v>0.1</v>
      </c>
      <c r="F1356" s="115">
        <v>4.3743736318407937E-2</v>
      </c>
      <c r="G1356" s="107">
        <f t="shared" si="20"/>
        <v>5.6256263681592068E-2</v>
      </c>
    </row>
    <row r="1357" spans="3:7">
      <c r="C1357" s="70"/>
      <c r="D1357" s="114">
        <v>40767</v>
      </c>
      <c r="E1357" s="115">
        <v>0.10349999999999999</v>
      </c>
      <c r="F1357" s="115">
        <v>4.3726542288557185E-2</v>
      </c>
      <c r="G1357" s="107">
        <f t="shared" si="20"/>
        <v>5.977345771144281E-2</v>
      </c>
    </row>
    <row r="1358" spans="3:7">
      <c r="C1358" s="70"/>
      <c r="D1358" s="114">
        <v>40774</v>
      </c>
      <c r="E1358" s="115">
        <v>0.10249999999999999</v>
      </c>
      <c r="F1358" s="115">
        <v>4.3569880597014915E-2</v>
      </c>
      <c r="G1358" s="107">
        <f t="shared" si="20"/>
        <v>5.8930119402985079E-2</v>
      </c>
    </row>
    <row r="1359" spans="3:7">
      <c r="C1359" s="70"/>
      <c r="D1359" s="114">
        <v>40788</v>
      </c>
      <c r="E1359" s="115">
        <v>0.1288</v>
      </c>
      <c r="F1359" s="115">
        <v>4.3196124378109442E-2</v>
      </c>
      <c r="G1359" s="107">
        <f t="shared" si="20"/>
        <v>8.5603875621890563E-2</v>
      </c>
    </row>
    <row r="1360" spans="3:7">
      <c r="C1360" s="70"/>
      <c r="D1360" s="114">
        <v>40808</v>
      </c>
      <c r="E1360" s="115">
        <v>0.1</v>
      </c>
      <c r="F1360" s="115">
        <v>4.2426606965174134E-2</v>
      </c>
      <c r="G1360" s="107">
        <f t="shared" si="20"/>
        <v>5.7573393034825872E-2</v>
      </c>
    </row>
    <row r="1361" spans="3:7">
      <c r="C1361" s="70"/>
      <c r="D1361" s="114">
        <v>40828</v>
      </c>
      <c r="E1361" s="115">
        <v>0.10300000000000001</v>
      </c>
      <c r="F1361" s="115">
        <v>4.140734825870647E-2</v>
      </c>
      <c r="G1361" s="107">
        <f t="shared" si="20"/>
        <v>6.1592651741293539E-2</v>
      </c>
    </row>
    <row r="1362" spans="3:7">
      <c r="C1362" s="70"/>
      <c r="D1362" s="114">
        <v>40836</v>
      </c>
      <c r="E1362" s="115">
        <v>0.105</v>
      </c>
      <c r="F1362" s="115">
        <v>4.101215920398011E-2</v>
      </c>
      <c r="G1362" s="107">
        <f t="shared" si="20"/>
        <v>6.3987840796019879E-2</v>
      </c>
    </row>
    <row r="1363" spans="3:7">
      <c r="C1363" s="70"/>
      <c r="D1363" s="114">
        <v>40877</v>
      </c>
      <c r="E1363" s="115">
        <v>0.109</v>
      </c>
      <c r="F1363" s="115">
        <v>3.8778159203980103E-2</v>
      </c>
      <c r="G1363" s="107">
        <f t="shared" si="20"/>
        <v>7.0221840796019896E-2</v>
      </c>
    </row>
    <row r="1364" spans="3:7">
      <c r="C1364" s="70"/>
      <c r="D1364" s="114">
        <v>40891</v>
      </c>
      <c r="E1364" s="115">
        <v>0.1</v>
      </c>
      <c r="F1364" s="115">
        <v>3.8017199004975126E-2</v>
      </c>
      <c r="G1364" s="107">
        <f t="shared" si="20"/>
        <v>6.198280099502488E-2</v>
      </c>
    </row>
    <row r="1365" spans="3:7">
      <c r="C1365" s="70"/>
      <c r="D1365" s="114">
        <v>40891</v>
      </c>
      <c r="E1365" s="115">
        <v>0.10300000000000001</v>
      </c>
      <c r="F1365" s="115">
        <v>3.8017199004975126E-2</v>
      </c>
      <c r="G1365" s="107">
        <f t="shared" si="20"/>
        <v>6.4982800995024875E-2</v>
      </c>
    </row>
    <row r="1366" spans="3:7">
      <c r="C1366" s="70"/>
      <c r="D1366" s="114">
        <v>40897</v>
      </c>
      <c r="E1366" s="115">
        <v>0.10199999999999999</v>
      </c>
      <c r="F1366" s="115">
        <v>3.7683502487562186E-2</v>
      </c>
      <c r="G1366" s="107">
        <f t="shared" si="20"/>
        <v>6.4316497512437815E-2</v>
      </c>
    </row>
    <row r="1367" spans="3:7">
      <c r="C1367" s="70"/>
      <c r="D1367" s="114">
        <v>40898</v>
      </c>
      <c r="E1367" s="115">
        <v>0.10199999999999999</v>
      </c>
      <c r="F1367" s="115">
        <v>3.7611194029850747E-2</v>
      </c>
      <c r="G1367" s="107">
        <f t="shared" si="20"/>
        <v>6.4388805970149246E-2</v>
      </c>
    </row>
    <row r="1368" spans="3:7">
      <c r="C1368" s="70"/>
      <c r="D1368" s="114">
        <v>40899</v>
      </c>
      <c r="E1368" s="115">
        <v>9.9000000000000005E-2</v>
      </c>
      <c r="F1368" s="115">
        <v>3.7542796019900501E-2</v>
      </c>
      <c r="G1368" s="107">
        <f t="shared" si="20"/>
        <v>6.1457203980099503E-2</v>
      </c>
    </row>
    <row r="1369" spans="3:7">
      <c r="C1369" s="70"/>
      <c r="D1369" s="114">
        <v>40899</v>
      </c>
      <c r="E1369" s="115">
        <v>0.10400000000000001</v>
      </c>
      <c r="F1369" s="115">
        <v>3.7542796019900501E-2</v>
      </c>
      <c r="G1369" s="107">
        <f t="shared" si="20"/>
        <v>6.6457203980099508E-2</v>
      </c>
    </row>
    <row r="1370" spans="3:7">
      <c r="C1370" s="70"/>
      <c r="D1370" s="114">
        <v>40900</v>
      </c>
      <c r="E1370" s="115">
        <v>0.10189999999999999</v>
      </c>
      <c r="F1370" s="115">
        <v>3.7474189054726367E-2</v>
      </c>
      <c r="G1370" s="107">
        <f t="shared" si="20"/>
        <v>6.4425810945273623E-2</v>
      </c>
    </row>
    <row r="1371" spans="3:7">
      <c r="C1371" s="70"/>
      <c r="D1371" s="114">
        <v>40911</v>
      </c>
      <c r="E1371" s="115">
        <v>0.114</v>
      </c>
      <c r="F1371" s="115">
        <v>3.6949338308457716E-2</v>
      </c>
      <c r="G1371" s="107">
        <f t="shared" si="20"/>
        <v>7.7050661691542288E-2</v>
      </c>
    </row>
    <row r="1372" spans="3:7">
      <c r="C1372" s="70"/>
      <c r="D1372" s="114">
        <v>40933</v>
      </c>
      <c r="E1372" s="115">
        <v>0.105</v>
      </c>
      <c r="F1372" s="115">
        <v>3.5744552238805967E-2</v>
      </c>
      <c r="G1372" s="107">
        <f t="shared" si="20"/>
        <v>6.9255447761194022E-2</v>
      </c>
    </row>
    <row r="1373" spans="3:7">
      <c r="C1373" s="70"/>
      <c r="D1373" s="114">
        <v>40935</v>
      </c>
      <c r="E1373" s="115">
        <v>0.105</v>
      </c>
      <c r="F1373" s="115">
        <v>3.5605651741293529E-2</v>
      </c>
      <c r="G1373" s="107">
        <f t="shared" si="20"/>
        <v>6.9394348258706468E-2</v>
      </c>
    </row>
    <row r="1374" spans="3:7">
      <c r="C1374" s="70"/>
      <c r="D1374" s="114">
        <v>40941</v>
      </c>
      <c r="E1374" s="115">
        <v>0.114</v>
      </c>
      <c r="F1374" s="115">
        <v>3.5315502487562184E-2</v>
      </c>
      <c r="G1374" s="107">
        <f t="shared" si="20"/>
        <v>7.868449751243782E-2</v>
      </c>
    </row>
    <row r="1375" spans="3:7">
      <c r="C1375" s="70"/>
      <c r="D1375" s="114">
        <v>40954</v>
      </c>
      <c r="E1375" s="115">
        <v>0.10199999999999999</v>
      </c>
      <c r="F1375" s="115">
        <v>3.4771552238805972E-2</v>
      </c>
      <c r="G1375" s="107">
        <f t="shared" si="20"/>
        <v>6.7228447761194021E-2</v>
      </c>
    </row>
    <row r="1376" spans="3:7">
      <c r="C1376" s="70"/>
      <c r="D1376" s="114">
        <v>40962</v>
      </c>
      <c r="E1376" s="115">
        <v>9.9000000000000005E-2</v>
      </c>
      <c r="F1376" s="115">
        <v>3.4432119402985073E-2</v>
      </c>
      <c r="G1376" s="107">
        <f t="shared" si="20"/>
        <v>6.4567880597014932E-2</v>
      </c>
    </row>
    <row r="1377" spans="3:7">
      <c r="C1377" s="70"/>
      <c r="D1377" s="114">
        <v>40966</v>
      </c>
      <c r="E1377" s="115">
        <v>0.10249999999999999</v>
      </c>
      <c r="F1377" s="115">
        <v>3.4310024875621889E-2</v>
      </c>
      <c r="G1377" s="107">
        <f t="shared" si="20"/>
        <v>6.8189975124378105E-2</v>
      </c>
    </row>
    <row r="1378" spans="3:7">
      <c r="C1378" s="70"/>
      <c r="D1378" s="114">
        <v>40968</v>
      </c>
      <c r="E1378" s="115">
        <v>0.10400000000000001</v>
      </c>
      <c r="F1378" s="115">
        <v>3.4192691542288559E-2</v>
      </c>
      <c r="G1378" s="107">
        <f t="shared" si="20"/>
        <v>6.9807308457711451E-2</v>
      </c>
    </row>
    <row r="1379" spans="3:7">
      <c r="C1379" s="70"/>
      <c r="D1379" s="114">
        <v>40984</v>
      </c>
      <c r="E1379" s="115">
        <v>0.124</v>
      </c>
      <c r="F1379" s="115">
        <v>3.3589253731343291E-2</v>
      </c>
      <c r="G1379" s="107">
        <f t="shared" si="20"/>
        <v>9.0410746268656708E-2</v>
      </c>
    </row>
    <row r="1380" spans="3:7">
      <c r="C1380" s="70"/>
      <c r="D1380" s="114">
        <v>40988</v>
      </c>
      <c r="E1380" s="115">
        <v>0.114</v>
      </c>
      <c r="F1380" s="115">
        <v>3.3516676616915438E-2</v>
      </c>
      <c r="G1380" s="107">
        <f t="shared" si="20"/>
        <v>8.048332338308456E-2</v>
      </c>
    </row>
    <row r="1381" spans="3:7">
      <c r="C1381" s="70"/>
      <c r="D1381" s="114">
        <v>40991</v>
      </c>
      <c r="E1381" s="115">
        <v>0.114</v>
      </c>
      <c r="F1381" s="115">
        <v>3.3386184079601998E-2</v>
      </c>
      <c r="G1381" s="107">
        <f t="shared" si="20"/>
        <v>8.0613815920398013E-2</v>
      </c>
    </row>
    <row r="1382" spans="3:7">
      <c r="C1382" s="70"/>
      <c r="D1382" s="114">
        <v>40997</v>
      </c>
      <c r="E1382" s="115">
        <v>0.10369999999999999</v>
      </c>
      <c r="F1382" s="115">
        <v>3.320627363184081E-2</v>
      </c>
      <c r="G1382" s="107">
        <f t="shared" si="20"/>
        <v>7.0493726368159176E-2</v>
      </c>
    </row>
    <row r="1383" spans="3:7">
      <c r="C1383" s="70"/>
      <c r="D1383" s="114">
        <v>41003</v>
      </c>
      <c r="E1383" s="115">
        <v>0.1</v>
      </c>
      <c r="F1383" s="115">
        <v>3.3031681592039806E-2</v>
      </c>
      <c r="G1383" s="107">
        <f t="shared" ref="G1383:G1391" si="21">IF(E1383="",NA(),E1383-F1383)</f>
        <v>6.6968318407960192E-2</v>
      </c>
    </row>
    <row r="1384" spans="3:7" s="164" customFormat="1">
      <c r="D1384" s="167">
        <v>41025</v>
      </c>
      <c r="E1384" s="168">
        <v>0.1</v>
      </c>
      <c r="F1384" s="168">
        <v>3.2126686567164171E-2</v>
      </c>
      <c r="G1384" s="166">
        <f t="shared" ref="G1384:G1389" si="22">IF(E1384="",NA(),E1384-F1384)</f>
        <v>6.7873313432835841E-2</v>
      </c>
    </row>
    <row r="1385" spans="3:7" s="164" customFormat="1">
      <c r="D1385" s="167">
        <v>41031</v>
      </c>
      <c r="E1385" s="168">
        <v>0.1</v>
      </c>
      <c r="F1385" s="168">
        <v>3.1894059701492533E-2</v>
      </c>
      <c r="G1385" s="166">
        <f t="shared" si="22"/>
        <v>6.8105940298507472E-2</v>
      </c>
    </row>
    <row r="1386" spans="3:7" s="164" customFormat="1">
      <c r="D1386" s="167">
        <v>41036</v>
      </c>
      <c r="E1386" s="168">
        <v>9.8000000000000004E-2</v>
      </c>
      <c r="F1386" s="168">
        <v>3.1724407960198993E-2</v>
      </c>
      <c r="G1386" s="166">
        <f t="shared" si="22"/>
        <v>6.6275592039801018E-2</v>
      </c>
    </row>
    <row r="1387" spans="3:7" s="164" customFormat="1">
      <c r="D1387" s="167">
        <v>41044</v>
      </c>
      <c r="E1387" s="168">
        <v>0.1</v>
      </c>
      <c r="F1387" s="168">
        <v>3.1469999999999984E-2</v>
      </c>
      <c r="G1387" s="166">
        <f t="shared" si="22"/>
        <v>6.8530000000000021E-2</v>
      </c>
    </row>
    <row r="1388" spans="3:7" s="164" customFormat="1">
      <c r="D1388" s="167">
        <v>41058</v>
      </c>
      <c r="E1388" s="168">
        <v>0.10050000000000001</v>
      </c>
      <c r="F1388" s="168">
        <v>3.1098029850746254E-2</v>
      </c>
      <c r="G1388" s="166">
        <f t="shared" si="22"/>
        <v>6.9401970149253756E-2</v>
      </c>
    </row>
    <row r="1389" spans="3:7" s="164" customFormat="1">
      <c r="D1389" s="167">
        <v>41067</v>
      </c>
      <c r="E1389" s="168">
        <v>0.10300000000000001</v>
      </c>
      <c r="F1389" s="168">
        <v>3.0777796019900484E-2</v>
      </c>
      <c r="G1389" s="166">
        <f t="shared" si="22"/>
        <v>7.2222203980099528E-2</v>
      </c>
    </row>
    <row r="1390" spans="3:7">
      <c r="C1390" s="70"/>
      <c r="D1390" s="114">
        <v>41074</v>
      </c>
      <c r="E1390" s="115">
        <v>9.4E-2</v>
      </c>
      <c r="F1390" s="115">
        <v>3.0625800995024863E-2</v>
      </c>
      <c r="G1390" s="107">
        <f t="shared" si="21"/>
        <v>6.3374199004975137E-2</v>
      </c>
    </row>
    <row r="1391" spans="3:7">
      <c r="C1391" s="70"/>
      <c r="D1391" s="114">
        <v>41075</v>
      </c>
      <c r="E1391" s="115">
        <v>0.10400000000000001</v>
      </c>
      <c r="F1391" s="115">
        <v>3.05947263681592E-2</v>
      </c>
      <c r="G1391" s="107">
        <f t="shared" si="21"/>
        <v>7.3405273631840809E-2</v>
      </c>
    </row>
    <row r="1392" spans="3:7">
      <c r="C1392" s="70"/>
      <c r="D1392" s="114">
        <v>41078</v>
      </c>
      <c r="E1392" s="115">
        <v>9.6000000000000002E-2</v>
      </c>
      <c r="F1392" s="115">
        <v>3.056558706467661E-2</v>
      </c>
      <c r="G1392" s="107">
        <f t="shared" si="20"/>
        <v>6.5434412935323399E-2</v>
      </c>
    </row>
    <row r="1393" spans="3:7">
      <c r="C1393" s="70"/>
      <c r="D1393" s="114">
        <v>41079</v>
      </c>
      <c r="E1393" s="115">
        <v>9.2499999999999999E-2</v>
      </c>
      <c r="F1393" s="115">
        <v>3.0539835820895516E-2</v>
      </c>
      <c r="G1393" s="107">
        <f t="shared" si="20"/>
        <v>6.1960164179104479E-2</v>
      </c>
    </row>
    <row r="1394" spans="3:7">
      <c r="C1394" s="70"/>
      <c r="D1394" s="114">
        <v>41086</v>
      </c>
      <c r="E1394" s="115">
        <v>0.10099999999999999</v>
      </c>
      <c r="F1394" s="115">
        <v>3.0394278606965166E-2</v>
      </c>
      <c r="G1394" s="107">
        <f t="shared" si="20"/>
        <v>7.0605721393034823E-2</v>
      </c>
    </row>
    <row r="1395" spans="3:7" s="164" customFormat="1">
      <c r="D1395" s="167">
        <v>41089</v>
      </c>
      <c r="E1395" s="168">
        <v>0.1</v>
      </c>
      <c r="F1395" s="168">
        <v>3.0350820895522372E-2</v>
      </c>
      <c r="G1395" s="166">
        <f t="shared" ref="G1395" si="23">IF(E1395="",NA(),E1395-F1395)</f>
        <v>6.9649179104477627E-2</v>
      </c>
    </row>
    <row r="1397" spans="3:7">
      <c r="D1397" s="150" t="s">
        <v>1890</v>
      </c>
      <c r="G1397" s="112">
        <f>AVERAGE(G43:G1395)</f>
        <v>4.3192350075196853E-2</v>
      </c>
    </row>
    <row r="1398" spans="3:7">
      <c r="D1398" s="150" t="s">
        <v>1970</v>
      </c>
      <c r="G1398" s="151">
        <f>COUNT(G43:G1395)</f>
        <v>1353</v>
      </c>
    </row>
  </sheetData>
  <sortState ref="B19:E1363">
    <sortCondition ref="B19:B1363"/>
  </sortState>
  <mergeCells count="1">
    <mergeCell ref="B2:I2"/>
  </mergeCells>
  <printOptions horizontalCentered="1"/>
  <pageMargins left="0.7" right="0.7" top="0.75" bottom="0.75" header="0.3" footer="0.3"/>
  <pageSetup scale="65" fitToWidth="0" fitToHeight="0" orientation="portrait" useFirstPageNumber="1" r:id="rId1"/>
  <headerFooter>
    <oddHeader>&amp;CBond Yield Plus Risk Premium&amp;RDocket No. 40606
Exhibit No. RBH-5
Page &amp;P of &amp;N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1:D607"/>
  <sheetViews>
    <sheetView view="pageLayout" zoomScaleNormal="100" zoomScaleSheetLayoutView="85" workbookViewId="0"/>
  </sheetViews>
  <sheetFormatPr defaultRowHeight="12.75"/>
  <cols>
    <col min="1" max="1" width="4.28515625" customWidth="1"/>
    <col min="2" max="2" width="71.5703125" bestFit="1" customWidth="1"/>
    <col min="3" max="3" width="11.5703125" style="169" bestFit="1" customWidth="1"/>
    <col min="4" max="4" width="5.42578125" style="169" bestFit="1" customWidth="1"/>
    <col min="5" max="5" width="4.28515625" customWidth="1"/>
  </cols>
  <sheetData>
    <row r="1" spans="2:4">
      <c r="B1" s="130" t="s">
        <v>1623</v>
      </c>
    </row>
    <row r="2" spans="2:4">
      <c r="B2" s="131" t="s">
        <v>1639</v>
      </c>
    </row>
    <row r="3" spans="2:4">
      <c r="B3" s="6" t="s">
        <v>1640</v>
      </c>
      <c r="C3" s="170" t="s">
        <v>1641</v>
      </c>
      <c r="D3" s="170" t="s">
        <v>1642</v>
      </c>
    </row>
    <row r="4" spans="2:4">
      <c r="B4" t="s">
        <v>1643</v>
      </c>
      <c r="C4" s="169">
        <v>345</v>
      </c>
      <c r="D4" s="169" t="s">
        <v>46</v>
      </c>
    </row>
    <row r="5" spans="2:4">
      <c r="B5" t="s">
        <v>1644</v>
      </c>
      <c r="C5" s="169">
        <v>345</v>
      </c>
      <c r="D5" s="169" t="s">
        <v>46</v>
      </c>
    </row>
    <row r="6" spans="2:4">
      <c r="B6" t="s">
        <v>1645</v>
      </c>
      <c r="C6" s="169">
        <v>345</v>
      </c>
      <c r="D6" s="169" t="s">
        <v>46</v>
      </c>
    </row>
    <row r="7" spans="2:4">
      <c r="B7" t="s">
        <v>1646</v>
      </c>
      <c r="C7" s="169">
        <v>345</v>
      </c>
      <c r="D7" s="169" t="s">
        <v>46</v>
      </c>
    </row>
    <row r="8" spans="2:4">
      <c r="B8" t="s">
        <v>1647</v>
      </c>
      <c r="C8" s="169">
        <v>345</v>
      </c>
      <c r="D8" s="169" t="s">
        <v>46</v>
      </c>
    </row>
    <row r="9" spans="2:4">
      <c r="B9" t="s">
        <v>1648</v>
      </c>
      <c r="C9" s="169">
        <v>345</v>
      </c>
      <c r="D9" s="169" t="s">
        <v>46</v>
      </c>
    </row>
    <row r="10" spans="2:4">
      <c r="B10" t="s">
        <v>1649</v>
      </c>
      <c r="C10" s="169">
        <v>345</v>
      </c>
      <c r="D10" s="169" t="s">
        <v>46</v>
      </c>
    </row>
    <row r="11" spans="2:4">
      <c r="B11" t="s">
        <v>1649</v>
      </c>
      <c r="C11" s="169">
        <v>345</v>
      </c>
      <c r="D11" s="169" t="s">
        <v>46</v>
      </c>
    </row>
    <row r="12" spans="2:4">
      <c r="B12" t="s">
        <v>1650</v>
      </c>
      <c r="C12" s="169">
        <v>345</v>
      </c>
      <c r="D12" s="169" t="s">
        <v>46</v>
      </c>
    </row>
    <row r="13" spans="2:4">
      <c r="B13" t="s">
        <v>1651</v>
      </c>
      <c r="C13" s="169">
        <v>500</v>
      </c>
      <c r="D13" s="169" t="s">
        <v>46</v>
      </c>
    </row>
    <row r="14" spans="2:4">
      <c r="B14" t="s">
        <v>1652</v>
      </c>
      <c r="C14" s="169">
        <v>765</v>
      </c>
      <c r="D14" s="169" t="s">
        <v>46</v>
      </c>
    </row>
    <row r="15" spans="2:4">
      <c r="B15" t="s">
        <v>1653</v>
      </c>
      <c r="C15" s="169">
        <v>765</v>
      </c>
      <c r="D15" s="169" t="s">
        <v>46</v>
      </c>
    </row>
    <row r="16" spans="2:4">
      <c r="B16" t="s">
        <v>1654</v>
      </c>
      <c r="C16" s="169">
        <v>765</v>
      </c>
      <c r="D16" s="169" t="s">
        <v>46</v>
      </c>
    </row>
    <row r="17" spans="2:4">
      <c r="B17" t="s">
        <v>1655</v>
      </c>
      <c r="C17" s="169">
        <v>765</v>
      </c>
      <c r="D17" s="169" t="s">
        <v>46</v>
      </c>
    </row>
    <row r="18" spans="2:4">
      <c r="B18" t="s">
        <v>1656</v>
      </c>
      <c r="C18" s="169">
        <v>765</v>
      </c>
      <c r="D18" s="169" t="s">
        <v>46</v>
      </c>
    </row>
    <row r="19" spans="2:4">
      <c r="B19" t="s">
        <v>1656</v>
      </c>
      <c r="C19" s="169">
        <v>765</v>
      </c>
      <c r="D19" s="169" t="s">
        <v>46</v>
      </c>
    </row>
    <row r="20" spans="2:4">
      <c r="B20" t="s">
        <v>1657</v>
      </c>
      <c r="C20" s="169">
        <v>765</v>
      </c>
      <c r="D20" s="169" t="s">
        <v>46</v>
      </c>
    </row>
    <row r="21" spans="2:4">
      <c r="B21" t="s">
        <v>1657</v>
      </c>
      <c r="C21" s="169">
        <v>765</v>
      </c>
      <c r="D21" s="169" t="s">
        <v>46</v>
      </c>
    </row>
    <row r="22" spans="2:4">
      <c r="B22" t="s">
        <v>1658</v>
      </c>
      <c r="C22" s="169">
        <v>345</v>
      </c>
      <c r="D22" s="169" t="s">
        <v>46</v>
      </c>
    </row>
    <row r="23" spans="2:4">
      <c r="B23" t="s">
        <v>1659</v>
      </c>
      <c r="C23" s="169">
        <v>765</v>
      </c>
      <c r="D23" s="169">
        <v>90</v>
      </c>
    </row>
    <row r="24" spans="2:4">
      <c r="B24" t="s">
        <v>1660</v>
      </c>
      <c r="C24" s="169">
        <v>500</v>
      </c>
      <c r="D24" s="169" t="s">
        <v>46</v>
      </c>
    </row>
    <row r="25" spans="2:4">
      <c r="B25" t="s">
        <v>1661</v>
      </c>
      <c r="C25" s="169">
        <v>765</v>
      </c>
      <c r="D25" s="169" t="s">
        <v>46</v>
      </c>
    </row>
    <row r="26" spans="2:4">
      <c r="B26" t="s">
        <v>1662</v>
      </c>
      <c r="C26" s="169">
        <v>765</v>
      </c>
      <c r="D26" s="169" t="s">
        <v>46</v>
      </c>
    </row>
    <row r="27" spans="2:4">
      <c r="B27" t="s">
        <v>1662</v>
      </c>
      <c r="C27" s="169">
        <v>765</v>
      </c>
      <c r="D27" s="169" t="s">
        <v>46</v>
      </c>
    </row>
    <row r="28" spans="2:4">
      <c r="B28" t="s">
        <v>1663</v>
      </c>
      <c r="C28" s="169">
        <v>138</v>
      </c>
      <c r="D28" s="169">
        <v>6</v>
      </c>
    </row>
    <row r="29" spans="2:4">
      <c r="B29" t="s">
        <v>2001</v>
      </c>
      <c r="C29" s="169">
        <v>500</v>
      </c>
      <c r="D29" s="169">
        <v>16</v>
      </c>
    </row>
    <row r="30" spans="2:4">
      <c r="B30" t="s">
        <v>2002</v>
      </c>
      <c r="C30" s="169">
        <v>345</v>
      </c>
      <c r="D30" s="169">
        <v>7</v>
      </c>
    </row>
    <row r="31" spans="2:4">
      <c r="B31" t="s">
        <v>2003</v>
      </c>
      <c r="C31" s="169">
        <v>345</v>
      </c>
      <c r="D31" s="169">
        <v>20</v>
      </c>
    </row>
    <row r="32" spans="2:4">
      <c r="B32" t="s">
        <v>2004</v>
      </c>
      <c r="C32" s="169">
        <v>345</v>
      </c>
      <c r="D32" s="169">
        <v>21</v>
      </c>
    </row>
    <row r="33" spans="2:4">
      <c r="B33" t="s">
        <v>2005</v>
      </c>
      <c r="C33" s="169">
        <v>345</v>
      </c>
      <c r="D33" s="169">
        <v>0</v>
      </c>
    </row>
    <row r="34" spans="2:4">
      <c r="B34" t="s">
        <v>2006</v>
      </c>
      <c r="C34" s="169">
        <v>345</v>
      </c>
      <c r="D34" s="169">
        <v>53</v>
      </c>
    </row>
    <row r="35" spans="2:4">
      <c r="B35" t="s">
        <v>2007</v>
      </c>
      <c r="C35" s="169">
        <v>345</v>
      </c>
      <c r="D35" s="169">
        <v>88</v>
      </c>
    </row>
    <row r="36" spans="2:4">
      <c r="B36" t="s">
        <v>2008</v>
      </c>
      <c r="C36" s="169">
        <v>345</v>
      </c>
      <c r="D36" s="169">
        <v>1</v>
      </c>
    </row>
    <row r="37" spans="2:4">
      <c r="B37" t="s">
        <v>2009</v>
      </c>
      <c r="C37" s="169">
        <v>345</v>
      </c>
      <c r="D37" s="169">
        <v>23</v>
      </c>
    </row>
    <row r="38" spans="2:4">
      <c r="B38" t="s">
        <v>2010</v>
      </c>
      <c r="C38" s="169">
        <v>345</v>
      </c>
      <c r="D38" s="169">
        <v>30</v>
      </c>
    </row>
    <row r="39" spans="2:4">
      <c r="B39" t="s">
        <v>2011</v>
      </c>
      <c r="C39" s="169">
        <v>345</v>
      </c>
      <c r="D39" s="169">
        <v>11</v>
      </c>
    </row>
    <row r="40" spans="2:4">
      <c r="B40" t="s">
        <v>2012</v>
      </c>
      <c r="C40" s="169">
        <v>345</v>
      </c>
      <c r="D40" s="169">
        <v>32</v>
      </c>
    </row>
    <row r="41" spans="2:4">
      <c r="B41" t="s">
        <v>2005</v>
      </c>
      <c r="C41" s="169">
        <v>345</v>
      </c>
      <c r="D41" s="169">
        <v>0</v>
      </c>
    </row>
    <row r="42" spans="2:4">
      <c r="B42" t="s">
        <v>2013</v>
      </c>
      <c r="C42" s="169">
        <v>345</v>
      </c>
      <c r="D42" s="169">
        <v>12</v>
      </c>
    </row>
    <row r="43" spans="2:4">
      <c r="B43" t="s">
        <v>2014</v>
      </c>
      <c r="C43" s="169">
        <v>345</v>
      </c>
      <c r="D43" s="169">
        <v>72</v>
      </c>
    </row>
    <row r="44" spans="2:4">
      <c r="B44" t="s">
        <v>2015</v>
      </c>
      <c r="C44" s="169">
        <v>345</v>
      </c>
      <c r="D44" s="169">
        <v>24</v>
      </c>
    </row>
    <row r="45" spans="2:4">
      <c r="B45" t="s">
        <v>2016</v>
      </c>
      <c r="C45" s="169">
        <v>345</v>
      </c>
      <c r="D45" s="169">
        <v>18</v>
      </c>
    </row>
    <row r="46" spans="2:4">
      <c r="B46" t="s">
        <v>2017</v>
      </c>
      <c r="C46" s="169">
        <v>230</v>
      </c>
      <c r="D46" s="169">
        <v>34</v>
      </c>
    </row>
    <row r="47" spans="2:4">
      <c r="B47" t="s">
        <v>2018</v>
      </c>
      <c r="C47" s="169">
        <v>345</v>
      </c>
      <c r="D47" s="169">
        <v>16</v>
      </c>
    </row>
    <row r="48" spans="2:4">
      <c r="B48" t="s">
        <v>2019</v>
      </c>
      <c r="C48" s="169">
        <v>345</v>
      </c>
      <c r="D48" s="169">
        <v>3</v>
      </c>
    </row>
    <row r="49" spans="2:4">
      <c r="B49" t="s">
        <v>2020</v>
      </c>
      <c r="C49" s="169">
        <v>345</v>
      </c>
      <c r="D49" s="169">
        <v>9</v>
      </c>
    </row>
    <row r="50" spans="2:4">
      <c r="B50" t="s">
        <v>2021</v>
      </c>
      <c r="C50" s="169">
        <v>345</v>
      </c>
      <c r="D50" s="169">
        <v>70</v>
      </c>
    </row>
    <row r="51" spans="2:4">
      <c r="B51" t="s">
        <v>2022</v>
      </c>
      <c r="C51" s="169">
        <v>345</v>
      </c>
      <c r="D51" s="169">
        <v>18</v>
      </c>
    </row>
    <row r="52" spans="2:4">
      <c r="B52" t="s">
        <v>2023</v>
      </c>
      <c r="C52" s="169">
        <v>345</v>
      </c>
      <c r="D52" s="169">
        <v>67</v>
      </c>
    </row>
    <row r="53" spans="2:4">
      <c r="B53" t="s">
        <v>2024</v>
      </c>
      <c r="C53" s="169">
        <v>345</v>
      </c>
      <c r="D53" s="169">
        <v>8</v>
      </c>
    </row>
    <row r="54" spans="2:4">
      <c r="C54" s="133"/>
    </row>
    <row r="55" spans="2:4">
      <c r="B55" s="130" t="s">
        <v>1623</v>
      </c>
    </row>
    <row r="56" spans="2:4">
      <c r="B56" s="131" t="s">
        <v>1664</v>
      </c>
    </row>
    <row r="57" spans="2:4">
      <c r="B57" s="6" t="s">
        <v>1640</v>
      </c>
      <c r="C57" s="170" t="s">
        <v>1641</v>
      </c>
      <c r="D57" s="170" t="s">
        <v>1642</v>
      </c>
    </row>
    <row r="58" spans="2:4">
      <c r="B58" t="s">
        <v>1665</v>
      </c>
      <c r="C58" s="169">
        <v>500</v>
      </c>
      <c r="D58" s="169">
        <v>40</v>
      </c>
    </row>
    <row r="59" spans="2:4">
      <c r="B59" t="s">
        <v>1666</v>
      </c>
      <c r="C59" s="169">
        <v>161</v>
      </c>
      <c r="D59" s="169">
        <v>5</v>
      </c>
    </row>
    <row r="60" spans="2:4">
      <c r="B60" t="s">
        <v>1667</v>
      </c>
      <c r="C60" s="169">
        <v>138</v>
      </c>
      <c r="D60" s="169">
        <v>10</v>
      </c>
    </row>
    <row r="61" spans="2:4">
      <c r="B61" t="s">
        <v>1668</v>
      </c>
      <c r="C61" s="169">
        <v>345</v>
      </c>
      <c r="D61" s="169">
        <v>30</v>
      </c>
    </row>
    <row r="62" spans="2:4">
      <c r="B62" t="s">
        <v>1669</v>
      </c>
      <c r="C62" s="169">
        <v>345</v>
      </c>
      <c r="D62" s="169">
        <v>14</v>
      </c>
    </row>
    <row r="63" spans="2:4">
      <c r="B63" t="s">
        <v>1670</v>
      </c>
      <c r="C63" s="169">
        <v>765</v>
      </c>
      <c r="D63" s="169">
        <v>550</v>
      </c>
    </row>
    <row r="64" spans="2:4">
      <c r="B64" t="s">
        <v>1672</v>
      </c>
      <c r="C64" s="169">
        <v>345</v>
      </c>
      <c r="D64" s="169" t="s">
        <v>46</v>
      </c>
    </row>
    <row r="65" spans="2:4">
      <c r="B65" t="s">
        <v>1674</v>
      </c>
      <c r="C65" s="169">
        <v>345</v>
      </c>
      <c r="D65" s="169" t="s">
        <v>46</v>
      </c>
    </row>
    <row r="66" spans="2:4">
      <c r="B66" t="s">
        <v>1671</v>
      </c>
      <c r="C66" s="169">
        <v>345</v>
      </c>
      <c r="D66" s="169">
        <v>15</v>
      </c>
    </row>
    <row r="67" spans="2:4">
      <c r="B67" t="s">
        <v>1675</v>
      </c>
      <c r="C67" s="169">
        <v>138</v>
      </c>
      <c r="D67" s="169">
        <v>20</v>
      </c>
    </row>
    <row r="68" spans="2:4">
      <c r="B68" t="s">
        <v>1676</v>
      </c>
      <c r="C68" s="169">
        <v>765</v>
      </c>
      <c r="D68" s="169">
        <v>147</v>
      </c>
    </row>
    <row r="69" spans="2:4">
      <c r="B69" t="s">
        <v>1677</v>
      </c>
      <c r="C69" s="169">
        <v>765</v>
      </c>
      <c r="D69" s="169">
        <v>239</v>
      </c>
    </row>
    <row r="70" spans="2:4">
      <c r="B70" t="s">
        <v>1678</v>
      </c>
      <c r="C70" s="169">
        <v>765</v>
      </c>
      <c r="D70" s="169">
        <v>116</v>
      </c>
    </row>
    <row r="71" spans="2:4">
      <c r="B71" t="s">
        <v>1679</v>
      </c>
      <c r="C71" s="169">
        <v>345</v>
      </c>
      <c r="D71" s="169">
        <v>30</v>
      </c>
    </row>
    <row r="72" spans="2:4">
      <c r="B72" t="s">
        <v>1679</v>
      </c>
      <c r="C72" s="169">
        <v>345</v>
      </c>
      <c r="D72" s="169">
        <v>30</v>
      </c>
    </row>
    <row r="73" spans="2:4">
      <c r="B73" t="s">
        <v>1680</v>
      </c>
      <c r="C73" s="169">
        <v>345</v>
      </c>
      <c r="D73" s="169">
        <v>175</v>
      </c>
    </row>
    <row r="74" spans="2:4">
      <c r="B74" t="s">
        <v>1680</v>
      </c>
      <c r="C74" s="169">
        <v>345</v>
      </c>
      <c r="D74" s="169">
        <v>175</v>
      </c>
    </row>
    <row r="75" spans="2:4">
      <c r="B75" t="s">
        <v>1681</v>
      </c>
      <c r="C75" s="169">
        <v>765</v>
      </c>
      <c r="D75" s="169">
        <v>138</v>
      </c>
    </row>
    <row r="76" spans="2:4">
      <c r="B76" t="s">
        <v>1682</v>
      </c>
      <c r="C76" s="169">
        <v>765</v>
      </c>
      <c r="D76" s="169">
        <v>62</v>
      </c>
    </row>
    <row r="77" spans="2:4">
      <c r="B77" t="s">
        <v>2025</v>
      </c>
      <c r="C77" s="169">
        <v>138</v>
      </c>
      <c r="D77" s="169">
        <v>15</v>
      </c>
    </row>
    <row r="79" spans="2:4">
      <c r="B79" s="130" t="s">
        <v>1683</v>
      </c>
    </row>
    <row r="80" spans="2:4">
      <c r="B80" s="131" t="s">
        <v>1639</v>
      </c>
    </row>
    <row r="81" spans="2:4">
      <c r="B81" s="6" t="s">
        <v>1640</v>
      </c>
      <c r="C81" s="170" t="s">
        <v>1641</v>
      </c>
      <c r="D81" s="170" t="s">
        <v>1642</v>
      </c>
    </row>
    <row r="82" spans="2:4">
      <c r="B82" t="s">
        <v>1684</v>
      </c>
      <c r="C82" s="133">
        <v>500</v>
      </c>
      <c r="D82" s="169" t="s">
        <v>46</v>
      </c>
    </row>
    <row r="84" spans="2:4">
      <c r="B84" s="130" t="s">
        <v>1624</v>
      </c>
    </row>
    <row r="85" spans="2:4">
      <c r="B85" s="131" t="s">
        <v>1639</v>
      </c>
    </row>
    <row r="86" spans="2:4">
      <c r="B86" s="6" t="s">
        <v>1640</v>
      </c>
      <c r="C86" s="170" t="s">
        <v>1641</v>
      </c>
      <c r="D86" s="170" t="s">
        <v>1642</v>
      </c>
    </row>
    <row r="87" spans="2:4">
      <c r="B87" t="s">
        <v>1685</v>
      </c>
      <c r="C87" s="169">
        <v>345</v>
      </c>
      <c r="D87" s="169" t="s">
        <v>46</v>
      </c>
    </row>
    <row r="88" spans="2:4">
      <c r="B88" t="s">
        <v>1686</v>
      </c>
      <c r="C88" s="169">
        <v>500</v>
      </c>
      <c r="D88" s="169" t="s">
        <v>46</v>
      </c>
    </row>
    <row r="89" spans="2:4">
      <c r="B89" t="s">
        <v>1687</v>
      </c>
      <c r="C89" s="169">
        <v>500</v>
      </c>
      <c r="D89" s="169" t="s">
        <v>46</v>
      </c>
    </row>
    <row r="90" spans="2:4">
      <c r="B90" t="s">
        <v>1688</v>
      </c>
      <c r="C90" s="169">
        <v>500</v>
      </c>
      <c r="D90" s="169" t="s">
        <v>46</v>
      </c>
    </row>
    <row r="91" spans="2:4">
      <c r="B91" t="s">
        <v>1689</v>
      </c>
      <c r="C91" s="169">
        <v>500</v>
      </c>
      <c r="D91" s="169" t="s">
        <v>46</v>
      </c>
    </row>
    <row r="92" spans="2:4">
      <c r="B92" t="s">
        <v>1690</v>
      </c>
      <c r="C92" s="169">
        <v>500</v>
      </c>
      <c r="D92" s="169" t="s">
        <v>46</v>
      </c>
    </row>
    <row r="93" spans="2:4">
      <c r="B93" t="s">
        <v>1690</v>
      </c>
      <c r="C93" s="169">
        <v>500</v>
      </c>
      <c r="D93" s="169" t="s">
        <v>46</v>
      </c>
    </row>
    <row r="94" spans="2:4">
      <c r="B94" t="s">
        <v>1691</v>
      </c>
      <c r="C94" s="169">
        <v>500</v>
      </c>
      <c r="D94" s="169" t="s">
        <v>46</v>
      </c>
    </row>
    <row r="95" spans="2:4">
      <c r="B95" t="s">
        <v>1692</v>
      </c>
      <c r="C95" s="169">
        <v>500</v>
      </c>
      <c r="D95" s="169" t="s">
        <v>46</v>
      </c>
    </row>
    <row r="96" spans="2:4">
      <c r="B96" t="s">
        <v>1693</v>
      </c>
      <c r="C96" s="169">
        <v>345</v>
      </c>
      <c r="D96" s="169" t="s">
        <v>46</v>
      </c>
    </row>
    <row r="97" spans="2:4">
      <c r="B97" t="s">
        <v>1694</v>
      </c>
      <c r="C97" s="169">
        <v>500</v>
      </c>
      <c r="D97" s="169">
        <v>220</v>
      </c>
    </row>
    <row r="98" spans="2:4">
      <c r="B98" t="s">
        <v>2026</v>
      </c>
      <c r="C98" s="169">
        <v>230</v>
      </c>
      <c r="D98" s="169">
        <v>21</v>
      </c>
    </row>
    <row r="99" spans="2:4">
      <c r="B99" t="s">
        <v>2027</v>
      </c>
      <c r="C99" s="169">
        <v>230</v>
      </c>
      <c r="D99" s="169">
        <v>11</v>
      </c>
    </row>
    <row r="100" spans="2:4">
      <c r="B100" t="s">
        <v>2028</v>
      </c>
      <c r="C100" s="169">
        <v>230</v>
      </c>
      <c r="D100" s="169">
        <v>4</v>
      </c>
    </row>
    <row r="101" spans="2:4">
      <c r="B101" t="s">
        <v>2029</v>
      </c>
      <c r="C101" s="169">
        <v>230</v>
      </c>
      <c r="D101" s="169">
        <v>3</v>
      </c>
    </row>
    <row r="102" spans="2:4">
      <c r="B102" t="s">
        <v>2030</v>
      </c>
      <c r="C102" s="169">
        <v>230</v>
      </c>
      <c r="D102" s="169">
        <v>13</v>
      </c>
    </row>
    <row r="103" spans="2:4">
      <c r="B103" t="s">
        <v>2031</v>
      </c>
      <c r="C103" s="169">
        <v>500</v>
      </c>
      <c r="D103" s="169">
        <v>75</v>
      </c>
    </row>
    <row r="104" spans="2:4">
      <c r="B104" t="s">
        <v>2032</v>
      </c>
      <c r="C104" s="169">
        <v>230</v>
      </c>
      <c r="D104" s="169">
        <v>6</v>
      </c>
    </row>
    <row r="105" spans="2:4">
      <c r="B105" t="s">
        <v>2033</v>
      </c>
      <c r="C105" s="169">
        <v>230</v>
      </c>
      <c r="D105" s="169">
        <v>14</v>
      </c>
    </row>
    <row r="106" spans="2:4">
      <c r="B106" t="s">
        <v>2034</v>
      </c>
      <c r="C106" s="169">
        <v>230</v>
      </c>
      <c r="D106" s="169">
        <v>24</v>
      </c>
    </row>
    <row r="107" spans="2:4">
      <c r="B107" t="s">
        <v>2035</v>
      </c>
      <c r="C107" s="169">
        <v>230</v>
      </c>
      <c r="D107" s="169">
        <v>18</v>
      </c>
    </row>
    <row r="108" spans="2:4">
      <c r="B108" t="s">
        <v>2036</v>
      </c>
      <c r="C108" s="169">
        <v>230</v>
      </c>
      <c r="D108" s="169">
        <v>0</v>
      </c>
    </row>
    <row r="109" spans="2:4">
      <c r="B109" t="s">
        <v>2037</v>
      </c>
      <c r="C109" s="169">
        <v>230</v>
      </c>
      <c r="D109" s="169">
        <v>3</v>
      </c>
    </row>
    <row r="110" spans="2:4">
      <c r="B110" t="s">
        <v>2038</v>
      </c>
      <c r="C110" s="169">
        <v>230</v>
      </c>
      <c r="D110" s="169">
        <v>18</v>
      </c>
    </row>
    <row r="111" spans="2:4">
      <c r="B111" t="s">
        <v>2039</v>
      </c>
      <c r="C111" s="169">
        <v>230</v>
      </c>
      <c r="D111" s="169">
        <v>23</v>
      </c>
    </row>
    <row r="112" spans="2:4">
      <c r="B112" t="s">
        <v>2040</v>
      </c>
      <c r="C112" s="169">
        <v>230</v>
      </c>
      <c r="D112" s="169">
        <v>34</v>
      </c>
    </row>
    <row r="113" spans="2:4">
      <c r="B113" t="s">
        <v>2041</v>
      </c>
      <c r="C113" s="169">
        <v>500</v>
      </c>
      <c r="D113" s="169">
        <v>15</v>
      </c>
    </row>
    <row r="114" spans="2:4">
      <c r="B114" t="s">
        <v>2042</v>
      </c>
      <c r="C114" s="169">
        <v>500</v>
      </c>
      <c r="D114" s="169">
        <v>18</v>
      </c>
    </row>
    <row r="115" spans="2:4">
      <c r="B115" t="s">
        <v>2043</v>
      </c>
      <c r="C115" s="169">
        <v>230</v>
      </c>
      <c r="D115" s="169">
        <v>0</v>
      </c>
    </row>
    <row r="116" spans="2:4">
      <c r="B116" t="s">
        <v>2044</v>
      </c>
      <c r="C116" s="169">
        <v>230</v>
      </c>
      <c r="D116" s="169">
        <v>19</v>
      </c>
    </row>
    <row r="117" spans="2:4">
      <c r="B117" t="s">
        <v>2045</v>
      </c>
      <c r="C117" s="169">
        <v>230</v>
      </c>
      <c r="D117" s="169">
        <v>25</v>
      </c>
    </row>
    <row r="118" spans="2:4">
      <c r="B118" t="s">
        <v>2046</v>
      </c>
      <c r="C118" s="169">
        <v>230</v>
      </c>
      <c r="D118" s="169">
        <v>34</v>
      </c>
    </row>
    <row r="119" spans="2:4">
      <c r="B119" t="s">
        <v>2047</v>
      </c>
      <c r="C119" s="169">
        <v>230</v>
      </c>
      <c r="D119" s="169">
        <v>7</v>
      </c>
    </row>
    <row r="120" spans="2:4">
      <c r="B120" t="s">
        <v>2048</v>
      </c>
      <c r="C120" s="169">
        <v>500</v>
      </c>
      <c r="D120" s="169">
        <v>61</v>
      </c>
    </row>
    <row r="121" spans="2:4">
      <c r="B121" t="s">
        <v>2049</v>
      </c>
      <c r="C121" s="169">
        <v>500</v>
      </c>
      <c r="D121" s="169">
        <v>5</v>
      </c>
    </row>
    <row r="122" spans="2:4">
      <c r="B122" t="s">
        <v>2050</v>
      </c>
      <c r="C122" s="169">
        <v>500</v>
      </c>
      <c r="D122" s="169">
        <v>2</v>
      </c>
    </row>
    <row r="123" spans="2:4">
      <c r="B123" t="s">
        <v>2051</v>
      </c>
      <c r="C123" s="169">
        <v>500</v>
      </c>
      <c r="D123" s="169">
        <v>27</v>
      </c>
    </row>
    <row r="124" spans="2:4">
      <c r="B124" t="s">
        <v>2052</v>
      </c>
      <c r="C124" s="169">
        <v>230</v>
      </c>
      <c r="D124" s="169">
        <v>7</v>
      </c>
    </row>
    <row r="125" spans="2:4">
      <c r="B125" t="s">
        <v>2053</v>
      </c>
      <c r="C125" s="169">
        <v>500</v>
      </c>
      <c r="D125" s="169">
        <v>2</v>
      </c>
    </row>
    <row r="126" spans="2:4">
      <c r="B126" t="s">
        <v>2054</v>
      </c>
      <c r="C126" s="169">
        <v>500</v>
      </c>
      <c r="D126" s="169">
        <v>2</v>
      </c>
    </row>
    <row r="127" spans="2:4">
      <c r="B127" t="s">
        <v>2055</v>
      </c>
      <c r="C127" s="169">
        <v>500</v>
      </c>
      <c r="D127" s="169">
        <v>40</v>
      </c>
    </row>
    <row r="128" spans="2:4">
      <c r="B128" t="s">
        <v>2056</v>
      </c>
      <c r="C128" s="169">
        <v>500</v>
      </c>
      <c r="D128" s="169">
        <v>27</v>
      </c>
    </row>
    <row r="129" spans="2:4">
      <c r="B129" t="s">
        <v>2057</v>
      </c>
      <c r="C129" s="169">
        <v>500</v>
      </c>
      <c r="D129" s="169">
        <v>1</v>
      </c>
    </row>
    <row r="130" spans="2:4">
      <c r="B130" t="s">
        <v>2058</v>
      </c>
      <c r="C130" s="169">
        <v>500</v>
      </c>
      <c r="D130" s="169">
        <v>0</v>
      </c>
    </row>
    <row r="131" spans="2:4">
      <c r="B131" t="s">
        <v>2059</v>
      </c>
      <c r="C131" s="169">
        <v>500</v>
      </c>
      <c r="D131" s="169">
        <v>15</v>
      </c>
    </row>
    <row r="132" spans="2:4">
      <c r="B132" t="s">
        <v>2060</v>
      </c>
      <c r="C132" s="169">
        <v>345</v>
      </c>
      <c r="D132" s="169">
        <v>3</v>
      </c>
    </row>
    <row r="133" spans="2:4">
      <c r="B133" t="s">
        <v>2061</v>
      </c>
      <c r="C133" s="169">
        <v>500</v>
      </c>
      <c r="D133" s="169">
        <v>28</v>
      </c>
    </row>
    <row r="134" spans="2:4">
      <c r="B134" t="s">
        <v>2062</v>
      </c>
      <c r="C134" s="169">
        <v>500</v>
      </c>
      <c r="D134" s="169">
        <v>0</v>
      </c>
    </row>
    <row r="135" spans="2:4">
      <c r="B135" t="s">
        <v>2063</v>
      </c>
      <c r="C135" s="169">
        <v>500</v>
      </c>
      <c r="D135" s="169">
        <v>31</v>
      </c>
    </row>
    <row r="136" spans="2:4">
      <c r="B136" t="s">
        <v>2064</v>
      </c>
      <c r="C136" s="169">
        <v>500</v>
      </c>
      <c r="D136" s="169">
        <v>1</v>
      </c>
    </row>
    <row r="138" spans="2:4">
      <c r="B138" s="130" t="s">
        <v>1624</v>
      </c>
    </row>
    <row r="139" spans="2:4">
      <c r="B139" s="131" t="s">
        <v>1639</v>
      </c>
    </row>
    <row r="140" spans="2:4">
      <c r="B140" s="6" t="s">
        <v>1640</v>
      </c>
      <c r="C140" s="170" t="s">
        <v>1641</v>
      </c>
      <c r="D140" s="170" t="s">
        <v>1642</v>
      </c>
    </row>
    <row r="141" spans="2:4">
      <c r="B141" t="s">
        <v>2065</v>
      </c>
      <c r="C141" s="169">
        <v>500</v>
      </c>
      <c r="D141" s="169">
        <v>0</v>
      </c>
    </row>
    <row r="142" spans="2:4">
      <c r="B142" t="s">
        <v>2066</v>
      </c>
      <c r="C142" s="169">
        <v>500</v>
      </c>
      <c r="D142" s="169">
        <v>14</v>
      </c>
    </row>
    <row r="143" spans="2:4">
      <c r="B143" t="s">
        <v>2024</v>
      </c>
      <c r="C143" s="169">
        <v>345</v>
      </c>
      <c r="D143" s="169">
        <v>8</v>
      </c>
    </row>
    <row r="144" spans="2:4">
      <c r="B144" t="s">
        <v>2067</v>
      </c>
      <c r="C144" s="169">
        <v>500</v>
      </c>
      <c r="D144" s="169">
        <v>0</v>
      </c>
    </row>
    <row r="145" spans="2:4">
      <c r="B145" t="s">
        <v>2068</v>
      </c>
      <c r="C145" s="169">
        <v>500</v>
      </c>
      <c r="D145" s="169">
        <v>3</v>
      </c>
    </row>
    <row r="146" spans="2:4">
      <c r="B146" t="s">
        <v>2069</v>
      </c>
      <c r="C146" s="169">
        <v>500</v>
      </c>
      <c r="D146" s="169">
        <v>55</v>
      </c>
    </row>
    <row r="147" spans="2:4">
      <c r="B147" t="s">
        <v>2070</v>
      </c>
      <c r="C147" s="169">
        <v>500</v>
      </c>
      <c r="D147" s="169">
        <v>29</v>
      </c>
    </row>
    <row r="148" spans="2:4">
      <c r="B148" t="s">
        <v>2071</v>
      </c>
      <c r="C148" s="169">
        <v>500</v>
      </c>
      <c r="D148" s="169">
        <v>2</v>
      </c>
    </row>
    <row r="149" spans="2:4">
      <c r="B149" t="s">
        <v>2072</v>
      </c>
      <c r="C149" s="169">
        <v>230</v>
      </c>
      <c r="D149" s="169">
        <v>14</v>
      </c>
    </row>
    <row r="150" spans="2:4">
      <c r="B150" t="s">
        <v>2073</v>
      </c>
      <c r="C150" s="169">
        <v>345</v>
      </c>
      <c r="D150" s="169">
        <v>6</v>
      </c>
    </row>
    <row r="151" spans="2:4">
      <c r="B151" t="s">
        <v>2074</v>
      </c>
      <c r="C151" s="169">
        <v>230</v>
      </c>
      <c r="D151" s="169">
        <v>6</v>
      </c>
    </row>
    <row r="152" spans="2:4">
      <c r="B152" t="s">
        <v>2075</v>
      </c>
      <c r="C152" s="169">
        <v>500</v>
      </c>
      <c r="D152" s="169">
        <v>0</v>
      </c>
    </row>
    <row r="153" spans="2:4">
      <c r="B153" t="s">
        <v>2076</v>
      </c>
      <c r="C153" s="169">
        <v>500</v>
      </c>
      <c r="D153" s="169">
        <v>1</v>
      </c>
    </row>
    <row r="154" spans="2:4">
      <c r="B154" t="s">
        <v>2077</v>
      </c>
      <c r="C154" s="169">
        <v>500</v>
      </c>
      <c r="D154" s="169">
        <v>4</v>
      </c>
    </row>
    <row r="155" spans="2:4">
      <c r="B155" t="s">
        <v>2062</v>
      </c>
      <c r="C155" s="169">
        <v>500</v>
      </c>
      <c r="D155" s="169">
        <v>1</v>
      </c>
    </row>
    <row r="156" spans="2:4">
      <c r="B156" t="s">
        <v>2078</v>
      </c>
      <c r="C156" s="169">
        <v>500</v>
      </c>
      <c r="D156" s="169">
        <v>1</v>
      </c>
    </row>
    <row r="157" spans="2:4">
      <c r="B157" t="s">
        <v>2079</v>
      </c>
      <c r="C157" s="169">
        <v>500</v>
      </c>
      <c r="D157" s="169">
        <v>27</v>
      </c>
    </row>
    <row r="158" spans="2:4">
      <c r="B158" t="s">
        <v>2080</v>
      </c>
      <c r="C158" s="169">
        <v>500</v>
      </c>
      <c r="D158" s="169">
        <v>0</v>
      </c>
    </row>
    <row r="159" spans="2:4">
      <c r="B159" t="s">
        <v>2081</v>
      </c>
      <c r="C159" s="169">
        <v>500</v>
      </c>
      <c r="D159" s="169">
        <v>26</v>
      </c>
    </row>
    <row r="160" spans="2:4">
      <c r="B160" t="s">
        <v>2082</v>
      </c>
      <c r="C160" s="169">
        <v>500</v>
      </c>
      <c r="D160" s="169">
        <v>0</v>
      </c>
    </row>
    <row r="161" spans="2:4">
      <c r="B161" t="s">
        <v>2083</v>
      </c>
      <c r="C161" s="169">
        <v>500</v>
      </c>
      <c r="D161" s="169">
        <v>1</v>
      </c>
    </row>
    <row r="162" spans="2:4">
      <c r="B162" t="s">
        <v>2068</v>
      </c>
      <c r="C162" s="169">
        <v>500</v>
      </c>
      <c r="D162" s="169">
        <v>49</v>
      </c>
    </row>
    <row r="163" spans="2:4">
      <c r="B163" t="s">
        <v>2084</v>
      </c>
      <c r="C163" s="169">
        <v>500</v>
      </c>
      <c r="D163" s="169">
        <v>28</v>
      </c>
    </row>
    <row r="164" spans="2:4">
      <c r="B164" t="s">
        <v>2085</v>
      </c>
      <c r="C164" s="169">
        <v>230</v>
      </c>
      <c r="D164" s="169">
        <v>31</v>
      </c>
    </row>
    <row r="165" spans="2:4">
      <c r="B165" t="s">
        <v>2086</v>
      </c>
      <c r="C165" s="169">
        <v>500</v>
      </c>
      <c r="D165" s="169">
        <v>38</v>
      </c>
    </row>
    <row r="166" spans="2:4">
      <c r="B166" t="s">
        <v>2087</v>
      </c>
      <c r="C166" s="169">
        <v>500</v>
      </c>
      <c r="D166" s="169">
        <v>32</v>
      </c>
    </row>
    <row r="167" spans="2:4">
      <c r="B167" t="s">
        <v>2056</v>
      </c>
      <c r="C167" s="169">
        <v>500</v>
      </c>
      <c r="D167" s="169">
        <v>51</v>
      </c>
    </row>
    <row r="168" spans="2:4">
      <c r="B168" t="s">
        <v>2088</v>
      </c>
      <c r="C168" s="169">
        <v>230</v>
      </c>
      <c r="D168" s="169">
        <v>22</v>
      </c>
    </row>
    <row r="169" spans="2:4">
      <c r="B169" t="s">
        <v>2089</v>
      </c>
      <c r="C169" s="169">
        <v>500</v>
      </c>
      <c r="D169" s="169">
        <v>14</v>
      </c>
    </row>
    <row r="171" spans="2:4">
      <c r="B171" s="130" t="s">
        <v>1624</v>
      </c>
    </row>
    <row r="172" spans="2:4">
      <c r="B172" s="131" t="s">
        <v>1664</v>
      </c>
    </row>
    <row r="173" spans="2:4">
      <c r="B173" s="6" t="s">
        <v>1640</v>
      </c>
      <c r="C173" s="170" t="s">
        <v>1641</v>
      </c>
      <c r="D173" s="170" t="s">
        <v>1642</v>
      </c>
    </row>
    <row r="174" spans="2:4">
      <c r="B174" t="s">
        <v>1665</v>
      </c>
      <c r="C174" s="169">
        <v>500</v>
      </c>
      <c r="D174" s="169">
        <v>40</v>
      </c>
    </row>
    <row r="175" spans="2:4">
      <c r="B175" t="s">
        <v>1695</v>
      </c>
      <c r="C175" s="169">
        <v>138</v>
      </c>
      <c r="D175" s="169">
        <v>15</v>
      </c>
    </row>
    <row r="176" spans="2:4">
      <c r="B176" t="s">
        <v>1695</v>
      </c>
      <c r="C176" s="169">
        <v>138</v>
      </c>
      <c r="D176" s="169">
        <v>15</v>
      </c>
    </row>
    <row r="177" spans="2:4">
      <c r="B177" t="s">
        <v>1696</v>
      </c>
      <c r="C177" s="169">
        <v>500</v>
      </c>
      <c r="D177" s="169">
        <v>99</v>
      </c>
    </row>
    <row r="178" spans="2:4">
      <c r="B178" t="s">
        <v>1697</v>
      </c>
      <c r="C178" s="169">
        <v>230</v>
      </c>
      <c r="D178" s="169" t="s">
        <v>46</v>
      </c>
    </row>
    <row r="179" spans="2:4">
      <c r="B179" t="s">
        <v>1698</v>
      </c>
      <c r="C179" s="169">
        <v>230</v>
      </c>
      <c r="D179" s="169" t="s">
        <v>46</v>
      </c>
    </row>
    <row r="180" spans="2:4">
      <c r="B180" t="s">
        <v>1699</v>
      </c>
      <c r="C180" s="169">
        <v>138</v>
      </c>
      <c r="D180" s="169">
        <v>15</v>
      </c>
    </row>
    <row r="181" spans="2:4">
      <c r="B181" t="s">
        <v>1673</v>
      </c>
      <c r="C181" s="169">
        <v>765</v>
      </c>
      <c r="D181" s="169">
        <v>275</v>
      </c>
    </row>
    <row r="182" spans="2:4">
      <c r="B182" t="s">
        <v>1700</v>
      </c>
      <c r="C182" s="169">
        <v>138</v>
      </c>
      <c r="D182" s="169">
        <v>15</v>
      </c>
    </row>
    <row r="183" spans="2:4">
      <c r="B183" t="s">
        <v>1700</v>
      </c>
      <c r="C183" s="169">
        <v>138</v>
      </c>
      <c r="D183" s="169">
        <v>15</v>
      </c>
    </row>
    <row r="184" spans="2:4">
      <c r="B184" t="s">
        <v>2090</v>
      </c>
      <c r="C184" s="169">
        <v>345</v>
      </c>
      <c r="D184" s="169">
        <v>100</v>
      </c>
    </row>
    <row r="186" spans="2:4">
      <c r="B186" s="130" t="s">
        <v>26</v>
      </c>
    </row>
    <row r="187" spans="2:4">
      <c r="B187" s="131" t="s">
        <v>1639</v>
      </c>
    </row>
    <row r="188" spans="2:4">
      <c r="B188" s="6" t="s">
        <v>1640</v>
      </c>
      <c r="C188" s="170" t="s">
        <v>1641</v>
      </c>
      <c r="D188" s="170" t="s">
        <v>1642</v>
      </c>
    </row>
    <row r="189" spans="2:4">
      <c r="B189" t="s">
        <v>1701</v>
      </c>
      <c r="C189" s="133">
        <v>345</v>
      </c>
      <c r="D189" s="169" t="s">
        <v>46</v>
      </c>
    </row>
    <row r="190" spans="2:4">
      <c r="B190" t="s">
        <v>1702</v>
      </c>
      <c r="C190" s="133">
        <v>345</v>
      </c>
      <c r="D190" s="169" t="s">
        <v>46</v>
      </c>
    </row>
    <row r="192" spans="2:4">
      <c r="B192" s="130" t="s">
        <v>28</v>
      </c>
    </row>
    <row r="193" spans="2:4">
      <c r="B193" s="131" t="s">
        <v>1639</v>
      </c>
    </row>
    <row r="194" spans="2:4">
      <c r="B194" s="6" t="s">
        <v>1640</v>
      </c>
      <c r="C194" s="170" t="s">
        <v>1641</v>
      </c>
      <c r="D194" s="170" t="s">
        <v>1642</v>
      </c>
    </row>
    <row r="195" spans="2:4">
      <c r="B195" t="s">
        <v>1703</v>
      </c>
      <c r="C195" s="133">
        <v>230</v>
      </c>
      <c r="D195" s="169">
        <v>13</v>
      </c>
    </row>
    <row r="196" spans="2:4">
      <c r="B196" t="s">
        <v>1704</v>
      </c>
      <c r="C196" s="133">
        <v>345</v>
      </c>
      <c r="D196" s="169" t="s">
        <v>46</v>
      </c>
    </row>
    <row r="198" spans="2:4">
      <c r="B198" s="130" t="s">
        <v>28</v>
      </c>
    </row>
    <row r="199" spans="2:4">
      <c r="B199" s="131" t="s">
        <v>1664</v>
      </c>
    </row>
    <row r="200" spans="2:4">
      <c r="B200" s="6" t="s">
        <v>1640</v>
      </c>
      <c r="C200" s="170" t="s">
        <v>1641</v>
      </c>
      <c r="D200" s="170" t="s">
        <v>1642</v>
      </c>
    </row>
    <row r="201" spans="2:4">
      <c r="B201" t="s">
        <v>1705</v>
      </c>
      <c r="C201" s="133">
        <v>230</v>
      </c>
      <c r="D201" s="169">
        <v>18</v>
      </c>
    </row>
    <row r="202" spans="2:4">
      <c r="B202" t="s">
        <v>1706</v>
      </c>
      <c r="C202" s="133">
        <v>500</v>
      </c>
      <c r="D202" s="169">
        <v>298</v>
      </c>
    </row>
    <row r="203" spans="2:4">
      <c r="B203" t="s">
        <v>1707</v>
      </c>
      <c r="C203" s="133">
        <v>500</v>
      </c>
      <c r="D203" s="169">
        <v>600</v>
      </c>
    </row>
    <row r="204" spans="2:4">
      <c r="B204" t="s">
        <v>1708</v>
      </c>
      <c r="C204" s="133">
        <v>230</v>
      </c>
      <c r="D204" s="169" t="s">
        <v>46</v>
      </c>
    </row>
    <row r="206" spans="2:4">
      <c r="B206" s="130" t="s">
        <v>1627</v>
      </c>
    </row>
    <row r="207" spans="2:4">
      <c r="B207" s="131" t="s">
        <v>1639</v>
      </c>
    </row>
    <row r="208" spans="2:4">
      <c r="B208" s="6" t="s">
        <v>1640</v>
      </c>
      <c r="C208" s="170" t="s">
        <v>1641</v>
      </c>
      <c r="D208" s="170" t="s">
        <v>1642</v>
      </c>
    </row>
    <row r="209" spans="2:4">
      <c r="B209" t="s">
        <v>1650</v>
      </c>
      <c r="C209" s="169">
        <v>345</v>
      </c>
      <c r="D209" s="169" t="s">
        <v>46</v>
      </c>
    </row>
    <row r="210" spans="2:4">
      <c r="B210" t="s">
        <v>1709</v>
      </c>
      <c r="C210" s="169">
        <v>230</v>
      </c>
      <c r="D210" s="169">
        <v>25</v>
      </c>
    </row>
    <row r="211" spans="2:4">
      <c r="B211" t="s">
        <v>1710</v>
      </c>
      <c r="C211" s="169">
        <v>345</v>
      </c>
      <c r="D211" s="169">
        <v>174</v>
      </c>
    </row>
    <row r="212" spans="2:4">
      <c r="B212" t="s">
        <v>1711</v>
      </c>
      <c r="C212" s="169">
        <v>345</v>
      </c>
      <c r="D212" s="169">
        <v>5</v>
      </c>
    </row>
    <row r="213" spans="2:4">
      <c r="B213" t="s">
        <v>1712</v>
      </c>
      <c r="C213" s="169">
        <v>345</v>
      </c>
      <c r="D213" s="169">
        <v>18</v>
      </c>
    </row>
    <row r="214" spans="2:4">
      <c r="B214" t="s">
        <v>1713</v>
      </c>
      <c r="C214" s="169">
        <v>345</v>
      </c>
      <c r="D214" s="169">
        <v>3</v>
      </c>
    </row>
    <row r="215" spans="2:4">
      <c r="B215" t="s">
        <v>1714</v>
      </c>
      <c r="C215" s="169">
        <v>345</v>
      </c>
      <c r="D215" s="169">
        <v>52</v>
      </c>
    </row>
    <row r="216" spans="2:4">
      <c r="B216" t="s">
        <v>1715</v>
      </c>
      <c r="C216" s="169">
        <v>345</v>
      </c>
      <c r="D216" s="169">
        <v>80</v>
      </c>
    </row>
    <row r="217" spans="2:4">
      <c r="B217" t="s">
        <v>1716</v>
      </c>
      <c r="C217" s="169">
        <v>345</v>
      </c>
      <c r="D217" s="169">
        <v>121</v>
      </c>
    </row>
    <row r="218" spans="2:4">
      <c r="B218" t="s">
        <v>1717</v>
      </c>
      <c r="C218" s="169">
        <v>345</v>
      </c>
      <c r="D218" s="169">
        <v>22</v>
      </c>
    </row>
    <row r="219" spans="2:4">
      <c r="B219" t="s">
        <v>1718</v>
      </c>
      <c r="C219" s="169">
        <v>345</v>
      </c>
      <c r="D219" s="169">
        <v>62</v>
      </c>
    </row>
    <row r="220" spans="2:4">
      <c r="B220" t="s">
        <v>1719</v>
      </c>
      <c r="C220" s="169">
        <v>345</v>
      </c>
      <c r="D220" s="169">
        <v>1</v>
      </c>
    </row>
    <row r="221" spans="2:4">
      <c r="B221" t="s">
        <v>1720</v>
      </c>
      <c r="C221" s="169">
        <v>345</v>
      </c>
      <c r="D221" s="169">
        <v>75</v>
      </c>
    </row>
    <row r="222" spans="2:4">
      <c r="B222" t="s">
        <v>1721</v>
      </c>
      <c r="C222" s="169">
        <v>345</v>
      </c>
      <c r="D222" s="169">
        <v>50</v>
      </c>
    </row>
    <row r="223" spans="2:4">
      <c r="B223" t="s">
        <v>1722</v>
      </c>
      <c r="C223" s="169">
        <v>345</v>
      </c>
      <c r="D223" s="169">
        <v>40</v>
      </c>
    </row>
    <row r="224" spans="2:4">
      <c r="B224" t="s">
        <v>1723</v>
      </c>
      <c r="C224" s="169">
        <v>345</v>
      </c>
      <c r="D224" s="169">
        <v>61</v>
      </c>
    </row>
    <row r="225" spans="2:4">
      <c r="B225" t="s">
        <v>1724</v>
      </c>
      <c r="C225" s="169">
        <v>345</v>
      </c>
      <c r="D225" s="169">
        <v>36</v>
      </c>
    </row>
    <row r="226" spans="2:4">
      <c r="B226" t="s">
        <v>1725</v>
      </c>
      <c r="C226" s="169">
        <v>345</v>
      </c>
      <c r="D226" s="169">
        <v>3</v>
      </c>
    </row>
    <row r="227" spans="2:4">
      <c r="B227" t="s">
        <v>1726</v>
      </c>
      <c r="C227" s="169">
        <v>345</v>
      </c>
      <c r="D227" s="169">
        <v>117</v>
      </c>
    </row>
    <row r="228" spans="2:4">
      <c r="B228" t="s">
        <v>1727</v>
      </c>
      <c r="C228" s="169">
        <v>345</v>
      </c>
      <c r="D228" s="169">
        <v>87</v>
      </c>
    </row>
    <row r="229" spans="2:4">
      <c r="B229" t="s">
        <v>1728</v>
      </c>
      <c r="C229" s="169">
        <v>345</v>
      </c>
      <c r="D229" s="169">
        <v>1</v>
      </c>
    </row>
    <row r="230" spans="2:4">
      <c r="B230" t="s">
        <v>1729</v>
      </c>
      <c r="C230" s="169">
        <v>345</v>
      </c>
      <c r="D230" s="169">
        <v>60</v>
      </c>
    </row>
    <row r="231" spans="2:4">
      <c r="B231" t="s">
        <v>1730</v>
      </c>
      <c r="C231" s="169">
        <v>345</v>
      </c>
      <c r="D231" s="169">
        <v>5</v>
      </c>
    </row>
    <row r="232" spans="2:4">
      <c r="B232" t="s">
        <v>1731</v>
      </c>
      <c r="C232" s="169">
        <v>345</v>
      </c>
      <c r="D232" s="169">
        <v>15</v>
      </c>
    </row>
    <row r="233" spans="2:4">
      <c r="B233" t="s">
        <v>1732</v>
      </c>
      <c r="C233" s="169">
        <v>345</v>
      </c>
      <c r="D233" s="169">
        <v>5</v>
      </c>
    </row>
    <row r="234" spans="2:4">
      <c r="B234" t="s">
        <v>1733</v>
      </c>
      <c r="C234" s="169">
        <v>345</v>
      </c>
      <c r="D234" s="169">
        <v>36</v>
      </c>
    </row>
    <row r="235" spans="2:4">
      <c r="B235" t="s">
        <v>1734</v>
      </c>
      <c r="C235" s="169">
        <v>345</v>
      </c>
      <c r="D235" s="169">
        <v>30</v>
      </c>
    </row>
    <row r="236" spans="2:4">
      <c r="B236" t="s">
        <v>1735</v>
      </c>
      <c r="C236" s="169">
        <v>345</v>
      </c>
      <c r="D236" s="169">
        <v>28</v>
      </c>
    </row>
    <row r="238" spans="2:4">
      <c r="B238" s="130" t="s">
        <v>1627</v>
      </c>
    </row>
    <row r="239" spans="2:4">
      <c r="B239" s="131" t="s">
        <v>1639</v>
      </c>
    </row>
    <row r="240" spans="2:4">
      <c r="B240" s="6" t="s">
        <v>1640</v>
      </c>
      <c r="C240" s="170" t="s">
        <v>1641</v>
      </c>
      <c r="D240" s="170" t="s">
        <v>1642</v>
      </c>
    </row>
    <row r="241" spans="2:4">
      <c r="B241" t="s">
        <v>1736</v>
      </c>
      <c r="C241" s="169">
        <v>345</v>
      </c>
      <c r="D241" s="169">
        <v>28</v>
      </c>
    </row>
    <row r="242" spans="2:4">
      <c r="B242" t="s">
        <v>1737</v>
      </c>
      <c r="C242" s="169">
        <v>345</v>
      </c>
      <c r="D242" s="169">
        <v>54</v>
      </c>
    </row>
    <row r="243" spans="2:4">
      <c r="B243" t="s">
        <v>1738</v>
      </c>
      <c r="C243" s="169">
        <v>230</v>
      </c>
      <c r="D243" s="169">
        <v>4</v>
      </c>
    </row>
    <row r="244" spans="2:4">
      <c r="B244" t="s">
        <v>1739</v>
      </c>
      <c r="C244" s="169">
        <v>230</v>
      </c>
      <c r="D244" s="169">
        <v>14</v>
      </c>
    </row>
    <row r="245" spans="2:4">
      <c r="B245" t="s">
        <v>1740</v>
      </c>
      <c r="C245" s="169">
        <v>345</v>
      </c>
      <c r="D245" s="169">
        <v>15</v>
      </c>
    </row>
    <row r="246" spans="2:4">
      <c r="B246" t="s">
        <v>1741</v>
      </c>
      <c r="C246" s="169">
        <v>345</v>
      </c>
      <c r="D246" s="169">
        <v>2</v>
      </c>
    </row>
    <row r="247" spans="2:4">
      <c r="B247" t="s">
        <v>1742</v>
      </c>
      <c r="C247" s="169">
        <v>345</v>
      </c>
      <c r="D247" s="169">
        <v>25</v>
      </c>
    </row>
    <row r="248" spans="2:4">
      <c r="B248" t="s">
        <v>1743</v>
      </c>
      <c r="C248" s="169">
        <v>345</v>
      </c>
      <c r="D248" s="169">
        <v>20</v>
      </c>
    </row>
    <row r="249" spans="2:4">
      <c r="B249" t="s">
        <v>1744</v>
      </c>
      <c r="C249" s="169">
        <v>345</v>
      </c>
      <c r="D249" s="169">
        <v>17</v>
      </c>
    </row>
    <row r="250" spans="2:4">
      <c r="B250" t="s">
        <v>1745</v>
      </c>
      <c r="C250" s="169">
        <v>345</v>
      </c>
      <c r="D250" s="169">
        <v>1</v>
      </c>
    </row>
    <row r="251" spans="2:4">
      <c r="B251" t="s">
        <v>1746</v>
      </c>
      <c r="C251" s="169">
        <v>345</v>
      </c>
      <c r="D251" s="169">
        <v>2</v>
      </c>
    </row>
    <row r="252" spans="2:4">
      <c r="B252" t="s">
        <v>1747</v>
      </c>
      <c r="C252" s="169">
        <v>345</v>
      </c>
      <c r="D252" s="169">
        <v>25</v>
      </c>
    </row>
    <row r="253" spans="2:4">
      <c r="B253" t="s">
        <v>1748</v>
      </c>
      <c r="C253" s="169">
        <v>230</v>
      </c>
      <c r="D253" s="169">
        <v>10</v>
      </c>
    </row>
    <row r="254" spans="2:4">
      <c r="B254" t="s">
        <v>1749</v>
      </c>
      <c r="C254" s="169">
        <v>345</v>
      </c>
      <c r="D254" s="169">
        <v>1</v>
      </c>
    </row>
    <row r="255" spans="2:4">
      <c r="B255" t="s">
        <v>1750</v>
      </c>
      <c r="C255" s="169">
        <v>345</v>
      </c>
      <c r="D255" s="169">
        <v>42</v>
      </c>
    </row>
    <row r="256" spans="2:4">
      <c r="B256" t="s">
        <v>1751</v>
      </c>
      <c r="C256" s="169">
        <v>345</v>
      </c>
      <c r="D256" s="169">
        <v>3</v>
      </c>
    </row>
    <row r="257" spans="2:4">
      <c r="B257" t="s">
        <v>1752</v>
      </c>
      <c r="C257" s="169">
        <v>345</v>
      </c>
      <c r="D257" s="169">
        <v>17</v>
      </c>
    </row>
    <row r="258" spans="2:4">
      <c r="B258" t="s">
        <v>1753</v>
      </c>
      <c r="C258" s="169">
        <v>345</v>
      </c>
      <c r="D258" s="169">
        <v>9</v>
      </c>
    </row>
    <row r="259" spans="2:4">
      <c r="B259" t="s">
        <v>1712</v>
      </c>
      <c r="C259" s="169">
        <v>345</v>
      </c>
      <c r="D259" s="169">
        <v>39</v>
      </c>
    </row>
    <row r="260" spans="2:4">
      <c r="B260" t="s">
        <v>1754</v>
      </c>
      <c r="C260" s="169">
        <v>345</v>
      </c>
      <c r="D260" s="169">
        <v>9</v>
      </c>
    </row>
    <row r="261" spans="2:4">
      <c r="B261" t="s">
        <v>1755</v>
      </c>
      <c r="C261" s="169">
        <v>345</v>
      </c>
      <c r="D261" s="169">
        <v>35</v>
      </c>
    </row>
    <row r="262" spans="2:4">
      <c r="B262" t="s">
        <v>1756</v>
      </c>
      <c r="C262" s="169">
        <v>230</v>
      </c>
      <c r="D262" s="169">
        <v>7</v>
      </c>
    </row>
    <row r="263" spans="2:4">
      <c r="B263" t="s">
        <v>1757</v>
      </c>
      <c r="C263" s="169">
        <v>345</v>
      </c>
      <c r="D263" s="169">
        <v>22</v>
      </c>
    </row>
    <row r="264" spans="2:4">
      <c r="B264" t="s">
        <v>1758</v>
      </c>
      <c r="C264" s="169">
        <v>345</v>
      </c>
      <c r="D264" s="169">
        <v>31</v>
      </c>
    </row>
    <row r="265" spans="2:4">
      <c r="B265" t="s">
        <v>1759</v>
      </c>
      <c r="C265" s="169">
        <v>345</v>
      </c>
      <c r="D265" s="169">
        <v>2</v>
      </c>
    </row>
    <row r="266" spans="2:4">
      <c r="B266" t="s">
        <v>1760</v>
      </c>
      <c r="C266" s="169">
        <v>345</v>
      </c>
      <c r="D266" s="169">
        <v>20</v>
      </c>
    </row>
    <row r="267" spans="2:4">
      <c r="B267" t="s">
        <v>1752</v>
      </c>
      <c r="C267" s="169">
        <v>345</v>
      </c>
      <c r="D267" s="169">
        <v>17</v>
      </c>
    </row>
    <row r="268" spans="2:4">
      <c r="B268" t="s">
        <v>1752</v>
      </c>
      <c r="C268" s="169">
        <v>345</v>
      </c>
      <c r="D268" s="169">
        <v>38</v>
      </c>
    </row>
    <row r="269" spans="2:4">
      <c r="B269" t="s">
        <v>1761</v>
      </c>
      <c r="C269" s="169">
        <v>345</v>
      </c>
      <c r="D269" s="169">
        <v>16</v>
      </c>
    </row>
    <row r="270" spans="2:4">
      <c r="B270" t="s">
        <v>1762</v>
      </c>
      <c r="C270" s="169">
        <v>230</v>
      </c>
      <c r="D270" s="169">
        <v>10</v>
      </c>
    </row>
    <row r="271" spans="2:4">
      <c r="B271" t="s">
        <v>1763</v>
      </c>
      <c r="C271" s="169">
        <v>345</v>
      </c>
      <c r="D271" s="169">
        <v>7</v>
      </c>
    </row>
    <row r="272" spans="2:4">
      <c r="B272" t="s">
        <v>1764</v>
      </c>
      <c r="C272" s="169">
        <v>230</v>
      </c>
      <c r="D272" s="169">
        <v>14</v>
      </c>
    </row>
    <row r="273" spans="2:4">
      <c r="B273" t="s">
        <v>1765</v>
      </c>
      <c r="C273" s="169">
        <v>345</v>
      </c>
      <c r="D273" s="169">
        <v>9</v>
      </c>
    </row>
    <row r="274" spans="2:4">
      <c r="B274" t="s">
        <v>1749</v>
      </c>
      <c r="C274" s="169">
        <v>345</v>
      </c>
      <c r="D274" s="169">
        <v>3</v>
      </c>
    </row>
    <row r="275" spans="2:4">
      <c r="B275" t="s">
        <v>1766</v>
      </c>
      <c r="C275" s="169">
        <v>230</v>
      </c>
      <c r="D275" s="169">
        <v>5</v>
      </c>
    </row>
    <row r="276" spans="2:4">
      <c r="B276" t="s">
        <v>1767</v>
      </c>
      <c r="C276" s="169">
        <v>230</v>
      </c>
      <c r="D276" s="169">
        <v>11</v>
      </c>
    </row>
    <row r="277" spans="2:4">
      <c r="B277" t="s">
        <v>1768</v>
      </c>
      <c r="C277" s="169">
        <v>345</v>
      </c>
      <c r="D277" s="169">
        <v>16</v>
      </c>
    </row>
    <row r="278" spans="2:4">
      <c r="B278" t="s">
        <v>1769</v>
      </c>
      <c r="C278" s="169">
        <v>345</v>
      </c>
      <c r="D278" s="169">
        <v>45</v>
      </c>
    </row>
    <row r="279" spans="2:4">
      <c r="B279" t="s">
        <v>1770</v>
      </c>
      <c r="C279" s="169">
        <v>345</v>
      </c>
      <c r="D279" s="169">
        <v>20</v>
      </c>
    </row>
    <row r="280" spans="2:4">
      <c r="B280" t="s">
        <v>1771</v>
      </c>
      <c r="C280" s="169">
        <v>345</v>
      </c>
      <c r="D280" s="169">
        <v>6</v>
      </c>
    </row>
    <row r="282" spans="2:4">
      <c r="B282" s="130" t="s">
        <v>1627</v>
      </c>
    </row>
    <row r="283" spans="2:4">
      <c r="B283" s="131" t="s">
        <v>1639</v>
      </c>
    </row>
    <row r="284" spans="2:4">
      <c r="B284" s="6" t="s">
        <v>1640</v>
      </c>
      <c r="C284" s="170" t="s">
        <v>1641</v>
      </c>
      <c r="D284" s="170" t="s">
        <v>1642</v>
      </c>
    </row>
    <row r="285" spans="2:4">
      <c r="B285" t="s">
        <v>1650</v>
      </c>
      <c r="C285" s="169">
        <v>345</v>
      </c>
      <c r="D285" s="169" t="s">
        <v>46</v>
      </c>
    </row>
    <row r="286" spans="2:4">
      <c r="B286" t="s">
        <v>1709</v>
      </c>
      <c r="C286" s="169">
        <v>230</v>
      </c>
      <c r="D286" s="169">
        <v>25</v>
      </c>
    </row>
    <row r="287" spans="2:4">
      <c r="B287" t="s">
        <v>1710</v>
      </c>
      <c r="C287" s="169">
        <v>345</v>
      </c>
      <c r="D287" s="169">
        <v>174</v>
      </c>
    </row>
    <row r="288" spans="2:4">
      <c r="B288" t="s">
        <v>1711</v>
      </c>
      <c r="C288" s="169">
        <v>345</v>
      </c>
      <c r="D288" s="169">
        <v>5</v>
      </c>
    </row>
    <row r="289" spans="2:4">
      <c r="B289" t="s">
        <v>1712</v>
      </c>
      <c r="C289" s="169">
        <v>345</v>
      </c>
      <c r="D289" s="169">
        <v>18</v>
      </c>
    </row>
    <row r="290" spans="2:4">
      <c r="B290" t="s">
        <v>1713</v>
      </c>
      <c r="C290" s="169">
        <v>345</v>
      </c>
      <c r="D290" s="169">
        <v>3</v>
      </c>
    </row>
    <row r="291" spans="2:4">
      <c r="B291" t="s">
        <v>1714</v>
      </c>
      <c r="C291" s="169">
        <v>345</v>
      </c>
      <c r="D291" s="169">
        <v>52</v>
      </c>
    </row>
    <row r="292" spans="2:4">
      <c r="B292" t="s">
        <v>1715</v>
      </c>
      <c r="C292" s="169">
        <v>345</v>
      </c>
      <c r="D292" s="169">
        <v>80</v>
      </c>
    </row>
    <row r="293" spans="2:4">
      <c r="B293" t="s">
        <v>1716</v>
      </c>
      <c r="C293" s="169">
        <v>345</v>
      </c>
      <c r="D293" s="169">
        <v>121</v>
      </c>
    </row>
    <row r="294" spans="2:4">
      <c r="B294" t="s">
        <v>1717</v>
      </c>
      <c r="C294" s="169">
        <v>345</v>
      </c>
      <c r="D294" s="169">
        <v>22</v>
      </c>
    </row>
    <row r="295" spans="2:4">
      <c r="B295" t="s">
        <v>1718</v>
      </c>
      <c r="C295" s="169">
        <v>345</v>
      </c>
      <c r="D295" s="169">
        <v>62</v>
      </c>
    </row>
    <row r="296" spans="2:4">
      <c r="B296" t="s">
        <v>1719</v>
      </c>
      <c r="C296" s="169">
        <v>345</v>
      </c>
      <c r="D296" s="169">
        <v>1</v>
      </c>
    </row>
    <row r="297" spans="2:4">
      <c r="B297" t="s">
        <v>1720</v>
      </c>
      <c r="C297" s="169">
        <v>345</v>
      </c>
      <c r="D297" s="169">
        <v>75</v>
      </c>
    </row>
    <row r="298" spans="2:4">
      <c r="B298" t="s">
        <v>1721</v>
      </c>
      <c r="C298" s="169">
        <v>345</v>
      </c>
      <c r="D298" s="169">
        <v>50</v>
      </c>
    </row>
    <row r="299" spans="2:4">
      <c r="B299" t="s">
        <v>1722</v>
      </c>
      <c r="C299" s="169">
        <v>345</v>
      </c>
      <c r="D299" s="169">
        <v>40</v>
      </c>
    </row>
    <row r="300" spans="2:4">
      <c r="B300" t="s">
        <v>1723</v>
      </c>
      <c r="C300" s="169">
        <v>345</v>
      </c>
      <c r="D300" s="169">
        <v>61</v>
      </c>
    </row>
    <row r="301" spans="2:4">
      <c r="B301" t="s">
        <v>1724</v>
      </c>
      <c r="C301" s="169">
        <v>345</v>
      </c>
      <c r="D301" s="169">
        <v>36</v>
      </c>
    </row>
    <row r="302" spans="2:4">
      <c r="B302" t="s">
        <v>1725</v>
      </c>
      <c r="C302" s="169">
        <v>345</v>
      </c>
      <c r="D302" s="169">
        <v>3</v>
      </c>
    </row>
    <row r="303" spans="2:4">
      <c r="B303" t="s">
        <v>1726</v>
      </c>
      <c r="C303" s="169">
        <v>345</v>
      </c>
      <c r="D303" s="169">
        <v>117</v>
      </c>
    </row>
    <row r="304" spans="2:4">
      <c r="B304" t="s">
        <v>1727</v>
      </c>
      <c r="C304" s="169">
        <v>345</v>
      </c>
      <c r="D304" s="169">
        <v>87</v>
      </c>
    </row>
    <row r="305" spans="2:4">
      <c r="B305" t="s">
        <v>1728</v>
      </c>
      <c r="C305" s="169">
        <v>345</v>
      </c>
      <c r="D305" s="169">
        <v>1</v>
      </c>
    </row>
    <row r="306" spans="2:4">
      <c r="B306" t="s">
        <v>1729</v>
      </c>
      <c r="C306" s="169">
        <v>345</v>
      </c>
      <c r="D306" s="169">
        <v>60</v>
      </c>
    </row>
    <row r="307" spans="2:4">
      <c r="B307" t="s">
        <v>1730</v>
      </c>
      <c r="C307" s="169">
        <v>345</v>
      </c>
      <c r="D307" s="169">
        <v>5</v>
      </c>
    </row>
    <row r="308" spans="2:4">
      <c r="B308" t="s">
        <v>1731</v>
      </c>
      <c r="C308" s="169">
        <v>345</v>
      </c>
      <c r="D308" s="169">
        <v>15</v>
      </c>
    </row>
    <row r="309" spans="2:4">
      <c r="B309" t="s">
        <v>1732</v>
      </c>
      <c r="C309" s="169">
        <v>345</v>
      </c>
      <c r="D309" s="169">
        <v>5</v>
      </c>
    </row>
    <row r="310" spans="2:4">
      <c r="B310" t="s">
        <v>1733</v>
      </c>
      <c r="C310" s="169">
        <v>345</v>
      </c>
      <c r="D310" s="169">
        <v>36</v>
      </c>
    </row>
    <row r="311" spans="2:4">
      <c r="B311" t="s">
        <v>1734</v>
      </c>
      <c r="C311" s="169">
        <v>345</v>
      </c>
      <c r="D311" s="169">
        <v>30</v>
      </c>
    </row>
    <row r="312" spans="2:4">
      <c r="B312" t="s">
        <v>1735</v>
      </c>
      <c r="C312" s="169">
        <v>345</v>
      </c>
      <c r="D312" s="169">
        <v>28</v>
      </c>
    </row>
    <row r="313" spans="2:4">
      <c r="B313" t="s">
        <v>1736</v>
      </c>
      <c r="C313" s="169">
        <v>345</v>
      </c>
      <c r="D313" s="169">
        <v>28</v>
      </c>
    </row>
    <row r="314" spans="2:4">
      <c r="B314" t="s">
        <v>1737</v>
      </c>
      <c r="C314" s="169">
        <v>345</v>
      </c>
      <c r="D314" s="169">
        <v>54</v>
      </c>
    </row>
    <row r="315" spans="2:4">
      <c r="B315" t="s">
        <v>1738</v>
      </c>
      <c r="C315" s="169">
        <v>230</v>
      </c>
      <c r="D315" s="169">
        <v>4</v>
      </c>
    </row>
    <row r="316" spans="2:4">
      <c r="B316" t="s">
        <v>1739</v>
      </c>
      <c r="C316" s="169">
        <v>230</v>
      </c>
      <c r="D316" s="169">
        <v>14</v>
      </c>
    </row>
    <row r="317" spans="2:4">
      <c r="B317" t="s">
        <v>1740</v>
      </c>
      <c r="C317" s="169">
        <v>345</v>
      </c>
      <c r="D317" s="169">
        <v>15</v>
      </c>
    </row>
    <row r="318" spans="2:4">
      <c r="B318" t="s">
        <v>1741</v>
      </c>
      <c r="C318" s="169">
        <v>345</v>
      </c>
      <c r="D318" s="169">
        <v>2</v>
      </c>
    </row>
    <row r="319" spans="2:4">
      <c r="B319" t="s">
        <v>1742</v>
      </c>
      <c r="C319" s="169">
        <v>345</v>
      </c>
      <c r="D319" s="169">
        <v>25</v>
      </c>
    </row>
    <row r="320" spans="2:4">
      <c r="B320" t="s">
        <v>1743</v>
      </c>
      <c r="C320" s="169">
        <v>345</v>
      </c>
      <c r="D320" s="169">
        <v>20</v>
      </c>
    </row>
    <row r="321" spans="2:4">
      <c r="B321" t="s">
        <v>1744</v>
      </c>
      <c r="C321" s="169">
        <v>345</v>
      </c>
      <c r="D321" s="169">
        <v>17</v>
      </c>
    </row>
    <row r="322" spans="2:4">
      <c r="B322" t="s">
        <v>1745</v>
      </c>
      <c r="C322" s="169">
        <v>345</v>
      </c>
      <c r="D322" s="169">
        <v>1</v>
      </c>
    </row>
    <row r="323" spans="2:4">
      <c r="B323" t="s">
        <v>1746</v>
      </c>
      <c r="C323" s="169">
        <v>345</v>
      </c>
      <c r="D323" s="169">
        <v>2</v>
      </c>
    </row>
    <row r="324" spans="2:4">
      <c r="B324" t="s">
        <v>1747</v>
      </c>
      <c r="C324" s="169">
        <v>345</v>
      </c>
      <c r="D324" s="169">
        <v>25</v>
      </c>
    </row>
    <row r="325" spans="2:4">
      <c r="B325" t="s">
        <v>1748</v>
      </c>
      <c r="C325" s="169">
        <v>230</v>
      </c>
      <c r="D325" s="169">
        <v>10</v>
      </c>
    </row>
    <row r="326" spans="2:4">
      <c r="B326" t="s">
        <v>1749</v>
      </c>
      <c r="C326" s="169">
        <v>345</v>
      </c>
      <c r="D326" s="169">
        <v>1</v>
      </c>
    </row>
    <row r="327" spans="2:4">
      <c r="B327" t="s">
        <v>1750</v>
      </c>
      <c r="C327" s="169">
        <v>345</v>
      </c>
      <c r="D327" s="169">
        <v>42</v>
      </c>
    </row>
    <row r="328" spans="2:4">
      <c r="B328" t="s">
        <v>1751</v>
      </c>
      <c r="C328" s="169">
        <v>345</v>
      </c>
      <c r="D328" s="169">
        <v>3</v>
      </c>
    </row>
    <row r="329" spans="2:4">
      <c r="B329" t="s">
        <v>1752</v>
      </c>
      <c r="C329" s="169">
        <v>345</v>
      </c>
      <c r="D329" s="169">
        <v>17</v>
      </c>
    </row>
    <row r="330" spans="2:4">
      <c r="B330" t="s">
        <v>1753</v>
      </c>
      <c r="C330" s="169">
        <v>345</v>
      </c>
      <c r="D330" s="169">
        <v>9</v>
      </c>
    </row>
    <row r="331" spans="2:4">
      <c r="B331" t="s">
        <v>1712</v>
      </c>
      <c r="C331" s="169">
        <v>345</v>
      </c>
      <c r="D331" s="169">
        <v>39</v>
      </c>
    </row>
    <row r="332" spans="2:4">
      <c r="B332" t="s">
        <v>1754</v>
      </c>
      <c r="C332" s="169">
        <v>345</v>
      </c>
      <c r="D332" s="169">
        <v>9</v>
      </c>
    </row>
    <row r="333" spans="2:4">
      <c r="B333" t="s">
        <v>1755</v>
      </c>
      <c r="C333" s="169">
        <v>345</v>
      </c>
      <c r="D333" s="169">
        <v>35</v>
      </c>
    </row>
    <row r="334" spans="2:4">
      <c r="B334" t="s">
        <v>1756</v>
      </c>
      <c r="C334" s="169">
        <v>230</v>
      </c>
      <c r="D334" s="169">
        <v>7</v>
      </c>
    </row>
    <row r="336" spans="2:4">
      <c r="B336" s="130" t="s">
        <v>1627</v>
      </c>
    </row>
    <row r="337" spans="2:4">
      <c r="B337" s="131" t="s">
        <v>1639</v>
      </c>
    </row>
    <row r="338" spans="2:4">
      <c r="B338" s="6" t="s">
        <v>1640</v>
      </c>
      <c r="C338" s="170" t="s">
        <v>1641</v>
      </c>
      <c r="D338" s="170" t="s">
        <v>1642</v>
      </c>
    </row>
    <row r="339" spans="2:4">
      <c r="B339" t="s">
        <v>1757</v>
      </c>
      <c r="C339" s="169">
        <v>345</v>
      </c>
      <c r="D339" s="169">
        <v>22</v>
      </c>
    </row>
    <row r="340" spans="2:4">
      <c r="B340" t="s">
        <v>1758</v>
      </c>
      <c r="C340" s="169">
        <v>345</v>
      </c>
      <c r="D340" s="169">
        <v>31</v>
      </c>
    </row>
    <row r="341" spans="2:4">
      <c r="B341" t="s">
        <v>1759</v>
      </c>
      <c r="C341" s="169">
        <v>345</v>
      </c>
      <c r="D341" s="169">
        <v>2</v>
      </c>
    </row>
    <row r="342" spans="2:4">
      <c r="B342" t="s">
        <v>1760</v>
      </c>
      <c r="C342" s="169">
        <v>345</v>
      </c>
      <c r="D342" s="169">
        <v>20</v>
      </c>
    </row>
    <row r="343" spans="2:4">
      <c r="B343" t="s">
        <v>1752</v>
      </c>
      <c r="C343" s="169">
        <v>345</v>
      </c>
      <c r="D343" s="169">
        <v>17</v>
      </c>
    </row>
    <row r="344" spans="2:4">
      <c r="B344" t="s">
        <v>1752</v>
      </c>
      <c r="C344" s="169">
        <v>345</v>
      </c>
      <c r="D344" s="169">
        <v>38</v>
      </c>
    </row>
    <row r="345" spans="2:4">
      <c r="B345" t="s">
        <v>1761</v>
      </c>
      <c r="C345" s="169">
        <v>345</v>
      </c>
      <c r="D345" s="169">
        <v>16</v>
      </c>
    </row>
    <row r="346" spans="2:4">
      <c r="B346" t="s">
        <v>1762</v>
      </c>
      <c r="C346" s="169">
        <v>230</v>
      </c>
      <c r="D346" s="169">
        <v>10</v>
      </c>
    </row>
    <row r="347" spans="2:4">
      <c r="B347" t="s">
        <v>1763</v>
      </c>
      <c r="C347" s="169">
        <v>345</v>
      </c>
      <c r="D347" s="169">
        <v>7</v>
      </c>
    </row>
    <row r="348" spans="2:4">
      <c r="B348" t="s">
        <v>1764</v>
      </c>
      <c r="C348" s="169">
        <v>230</v>
      </c>
      <c r="D348" s="169">
        <v>14</v>
      </c>
    </row>
    <row r="349" spans="2:4">
      <c r="B349" t="s">
        <v>1765</v>
      </c>
      <c r="C349" s="169">
        <v>345</v>
      </c>
      <c r="D349" s="169">
        <v>9</v>
      </c>
    </row>
    <row r="350" spans="2:4">
      <c r="B350" t="s">
        <v>1749</v>
      </c>
      <c r="C350" s="169">
        <v>345</v>
      </c>
      <c r="D350" s="169">
        <v>3</v>
      </c>
    </row>
    <row r="351" spans="2:4">
      <c r="B351" t="s">
        <v>1766</v>
      </c>
      <c r="C351" s="169">
        <v>230</v>
      </c>
      <c r="D351" s="169">
        <v>5</v>
      </c>
    </row>
    <row r="352" spans="2:4">
      <c r="B352" t="s">
        <v>1767</v>
      </c>
      <c r="C352" s="169">
        <v>230</v>
      </c>
      <c r="D352" s="169">
        <v>11</v>
      </c>
    </row>
    <row r="353" spans="2:4">
      <c r="B353" t="s">
        <v>1768</v>
      </c>
      <c r="C353" s="169">
        <v>345</v>
      </c>
      <c r="D353" s="169">
        <v>16</v>
      </c>
    </row>
    <row r="354" spans="2:4">
      <c r="B354" t="s">
        <v>1769</v>
      </c>
      <c r="C354" s="169">
        <v>345</v>
      </c>
      <c r="D354" s="169">
        <v>45</v>
      </c>
    </row>
    <row r="355" spans="2:4">
      <c r="B355" t="s">
        <v>1770</v>
      </c>
      <c r="C355" s="169">
        <v>345</v>
      </c>
      <c r="D355" s="169">
        <v>20</v>
      </c>
    </row>
    <row r="356" spans="2:4">
      <c r="B356" t="s">
        <v>1771</v>
      </c>
      <c r="C356" s="169">
        <v>345</v>
      </c>
      <c r="D356" s="169">
        <v>6</v>
      </c>
    </row>
    <row r="357" spans="2:4">
      <c r="C357" s="133"/>
    </row>
    <row r="358" spans="2:4">
      <c r="B358" s="130" t="s">
        <v>1627</v>
      </c>
    </row>
    <row r="359" spans="2:4">
      <c r="B359" s="131" t="s">
        <v>1664</v>
      </c>
    </row>
    <row r="360" spans="2:4">
      <c r="B360" s="6" t="s">
        <v>1640</v>
      </c>
      <c r="C360" s="170" t="s">
        <v>1641</v>
      </c>
      <c r="D360" s="170" t="s">
        <v>1642</v>
      </c>
    </row>
    <row r="361" spans="2:4">
      <c r="B361" t="s">
        <v>1772</v>
      </c>
      <c r="C361" s="169">
        <v>765</v>
      </c>
      <c r="D361" s="169">
        <v>85</v>
      </c>
    </row>
    <row r="362" spans="2:4">
      <c r="B362" t="s">
        <v>1773</v>
      </c>
      <c r="C362" s="169">
        <v>765</v>
      </c>
      <c r="D362" s="169">
        <v>140</v>
      </c>
    </row>
    <row r="363" spans="2:4">
      <c r="B363" t="s">
        <v>1774</v>
      </c>
      <c r="C363" s="169">
        <v>765</v>
      </c>
      <c r="D363" s="169">
        <v>135</v>
      </c>
    </row>
    <row r="364" spans="2:4">
      <c r="B364" t="s">
        <v>1775</v>
      </c>
      <c r="C364" s="169">
        <v>765</v>
      </c>
      <c r="D364" s="169">
        <v>355</v>
      </c>
    </row>
    <row r="365" spans="2:4">
      <c r="B365" t="s">
        <v>1776</v>
      </c>
      <c r="C365" s="169">
        <v>765</v>
      </c>
      <c r="D365" s="169">
        <v>305</v>
      </c>
    </row>
    <row r="366" spans="2:4">
      <c r="B366" t="s">
        <v>1777</v>
      </c>
      <c r="C366" s="169">
        <v>765</v>
      </c>
      <c r="D366" s="169">
        <v>240</v>
      </c>
    </row>
    <row r="367" spans="2:4">
      <c r="B367" t="s">
        <v>1778</v>
      </c>
      <c r="C367" s="169">
        <v>765</v>
      </c>
      <c r="D367" s="169">
        <v>245</v>
      </c>
    </row>
    <row r="368" spans="2:4">
      <c r="B368" t="s">
        <v>1779</v>
      </c>
      <c r="C368" s="169">
        <v>765</v>
      </c>
      <c r="D368" s="169">
        <v>115</v>
      </c>
    </row>
    <row r="369" spans="2:4">
      <c r="B369" t="s">
        <v>1780</v>
      </c>
      <c r="C369" s="169">
        <v>765</v>
      </c>
      <c r="D369" s="169">
        <v>130</v>
      </c>
    </row>
    <row r="370" spans="2:4">
      <c r="B370" t="s">
        <v>1781</v>
      </c>
      <c r="C370" s="169">
        <v>765</v>
      </c>
      <c r="D370" s="169">
        <v>160</v>
      </c>
    </row>
    <row r="371" spans="2:4">
      <c r="B371" t="s">
        <v>1782</v>
      </c>
      <c r="C371" s="169">
        <v>765</v>
      </c>
      <c r="D371" s="169">
        <v>115</v>
      </c>
    </row>
    <row r="372" spans="2:4">
      <c r="B372" t="s">
        <v>1783</v>
      </c>
      <c r="C372" s="169">
        <v>765</v>
      </c>
      <c r="D372" s="169">
        <v>100</v>
      </c>
    </row>
    <row r="373" spans="2:4">
      <c r="B373" t="s">
        <v>1784</v>
      </c>
      <c r="C373" s="169">
        <v>765</v>
      </c>
      <c r="D373" s="169">
        <v>250</v>
      </c>
    </row>
    <row r="374" spans="2:4">
      <c r="B374" t="s">
        <v>1785</v>
      </c>
      <c r="C374" s="169">
        <v>765</v>
      </c>
      <c r="D374" s="169">
        <v>215</v>
      </c>
    </row>
    <row r="375" spans="2:4">
      <c r="B375" t="s">
        <v>1786</v>
      </c>
      <c r="C375" s="169">
        <v>765</v>
      </c>
      <c r="D375" s="169">
        <v>455</v>
      </c>
    </row>
    <row r="376" spans="2:4">
      <c r="B376" t="s">
        <v>1787</v>
      </c>
      <c r="C376" s="169">
        <v>345</v>
      </c>
      <c r="D376" s="169">
        <v>90</v>
      </c>
    </row>
    <row r="377" spans="2:4">
      <c r="B377" t="s">
        <v>1788</v>
      </c>
      <c r="C377" s="169">
        <v>345</v>
      </c>
      <c r="D377" s="169">
        <v>85</v>
      </c>
    </row>
    <row r="378" spans="2:4">
      <c r="B378" t="s">
        <v>1789</v>
      </c>
      <c r="C378" s="169">
        <v>138</v>
      </c>
      <c r="D378" s="169">
        <v>22</v>
      </c>
    </row>
    <row r="379" spans="2:4">
      <c r="B379" t="s">
        <v>1790</v>
      </c>
      <c r="C379" s="169">
        <v>345</v>
      </c>
      <c r="D379" s="169">
        <v>74</v>
      </c>
    </row>
    <row r="380" spans="2:4">
      <c r="B380" t="s">
        <v>1791</v>
      </c>
      <c r="C380" s="169">
        <v>345</v>
      </c>
      <c r="D380" s="169">
        <v>18</v>
      </c>
    </row>
    <row r="381" spans="2:4">
      <c r="B381" t="s">
        <v>1792</v>
      </c>
      <c r="C381" s="169">
        <v>345</v>
      </c>
      <c r="D381" s="169">
        <v>80</v>
      </c>
    </row>
    <row r="382" spans="2:4">
      <c r="B382" t="s">
        <v>1793</v>
      </c>
      <c r="C382" s="169">
        <v>345</v>
      </c>
      <c r="D382" s="169">
        <v>122</v>
      </c>
    </row>
    <row r="383" spans="2:4">
      <c r="B383" t="s">
        <v>2091</v>
      </c>
      <c r="C383" s="169">
        <v>345</v>
      </c>
      <c r="D383" s="169">
        <v>62</v>
      </c>
    </row>
    <row r="384" spans="2:4">
      <c r="B384" t="s">
        <v>1794</v>
      </c>
      <c r="C384" s="169">
        <v>138</v>
      </c>
      <c r="D384" s="169">
        <v>11</v>
      </c>
    </row>
    <row r="385" spans="2:4">
      <c r="B385" t="s">
        <v>1676</v>
      </c>
      <c r="C385" s="169">
        <v>765</v>
      </c>
      <c r="D385" s="169">
        <v>147</v>
      </c>
    </row>
    <row r="386" spans="2:4">
      <c r="B386" t="s">
        <v>1677</v>
      </c>
      <c r="C386" s="169">
        <v>765</v>
      </c>
      <c r="D386" s="169">
        <v>239</v>
      </c>
    </row>
    <row r="387" spans="2:4">
      <c r="B387" t="s">
        <v>1795</v>
      </c>
      <c r="C387" s="169">
        <v>230</v>
      </c>
      <c r="D387" s="169">
        <v>27</v>
      </c>
    </row>
    <row r="388" spans="2:4">
      <c r="B388" t="s">
        <v>1678</v>
      </c>
      <c r="C388" s="169">
        <v>765</v>
      </c>
      <c r="D388" s="169">
        <v>116</v>
      </c>
    </row>
    <row r="389" spans="2:4">
      <c r="B389" t="s">
        <v>1796</v>
      </c>
      <c r="C389" s="169">
        <v>345</v>
      </c>
      <c r="D389" s="169">
        <v>189</v>
      </c>
    </row>
    <row r="390" spans="2:4">
      <c r="B390" t="s">
        <v>1681</v>
      </c>
      <c r="C390" s="169">
        <v>765</v>
      </c>
      <c r="D390" s="169">
        <v>138</v>
      </c>
    </row>
    <row r="391" spans="2:4">
      <c r="B391" t="s">
        <v>1797</v>
      </c>
      <c r="C391" s="169">
        <v>345</v>
      </c>
      <c r="D391" s="169">
        <v>212</v>
      </c>
    </row>
    <row r="392" spans="2:4">
      <c r="B392" t="s">
        <v>1798</v>
      </c>
      <c r="C392" s="169">
        <v>345</v>
      </c>
      <c r="D392" s="169">
        <v>71</v>
      </c>
    </row>
    <row r="393" spans="2:4">
      <c r="B393" t="s">
        <v>1682</v>
      </c>
      <c r="C393" s="169">
        <v>765</v>
      </c>
      <c r="D393" s="169">
        <v>62</v>
      </c>
    </row>
    <row r="395" spans="2:4">
      <c r="B395" s="130" t="s">
        <v>1629</v>
      </c>
    </row>
    <row r="396" spans="2:4">
      <c r="B396" s="131" t="s">
        <v>1639</v>
      </c>
    </row>
    <row r="397" spans="2:4">
      <c r="B397" s="6" t="s">
        <v>1640</v>
      </c>
      <c r="C397" s="170" t="s">
        <v>1641</v>
      </c>
      <c r="D397" s="170" t="s">
        <v>1642</v>
      </c>
    </row>
    <row r="398" spans="2:4">
      <c r="B398" t="s">
        <v>1799</v>
      </c>
      <c r="C398" s="169">
        <v>345</v>
      </c>
      <c r="D398" s="169">
        <v>28</v>
      </c>
    </row>
    <row r="399" spans="2:4">
      <c r="B399" t="s">
        <v>2092</v>
      </c>
      <c r="C399" s="169">
        <v>230</v>
      </c>
      <c r="D399" s="169">
        <v>18</v>
      </c>
    </row>
    <row r="400" spans="2:4">
      <c r="B400" t="s">
        <v>2093</v>
      </c>
      <c r="C400" s="169">
        <v>230</v>
      </c>
      <c r="D400" s="169">
        <v>6</v>
      </c>
    </row>
    <row r="401" spans="2:4">
      <c r="B401" t="s">
        <v>2094</v>
      </c>
      <c r="C401" s="169">
        <v>230</v>
      </c>
      <c r="D401" s="169">
        <v>42</v>
      </c>
    </row>
    <row r="402" spans="2:4">
      <c r="B402" t="s">
        <v>2095</v>
      </c>
      <c r="C402" s="169">
        <v>230</v>
      </c>
      <c r="D402" s="169">
        <v>47</v>
      </c>
    </row>
    <row r="403" spans="2:4">
      <c r="B403" t="s">
        <v>2096</v>
      </c>
      <c r="C403" s="169">
        <v>230</v>
      </c>
      <c r="D403" s="169">
        <v>23</v>
      </c>
    </row>
    <row r="404" spans="2:4">
      <c r="B404" t="s">
        <v>2097</v>
      </c>
      <c r="C404" s="169">
        <v>230</v>
      </c>
      <c r="D404" s="169">
        <v>37</v>
      </c>
    </row>
    <row r="405" spans="2:4">
      <c r="B405" t="s">
        <v>2098</v>
      </c>
      <c r="C405" s="169">
        <v>230</v>
      </c>
      <c r="D405" s="169">
        <v>75</v>
      </c>
    </row>
    <row r="406" spans="2:4">
      <c r="B406" t="s">
        <v>2099</v>
      </c>
      <c r="C406" s="169">
        <v>230</v>
      </c>
      <c r="D406" s="169">
        <v>15</v>
      </c>
    </row>
    <row r="407" spans="2:4">
      <c r="B407" t="s">
        <v>2100</v>
      </c>
      <c r="C407" s="169">
        <v>230</v>
      </c>
      <c r="D407" s="169">
        <v>19</v>
      </c>
    </row>
    <row r="408" spans="2:4">
      <c r="B408" t="s">
        <v>2101</v>
      </c>
      <c r="C408" s="169">
        <v>230</v>
      </c>
      <c r="D408" s="169">
        <v>26</v>
      </c>
    </row>
    <row r="409" spans="2:4">
      <c r="B409" t="s">
        <v>2102</v>
      </c>
      <c r="C409" s="169">
        <v>230</v>
      </c>
      <c r="D409" s="169">
        <v>29</v>
      </c>
    </row>
    <row r="410" spans="2:4">
      <c r="B410" t="s">
        <v>2103</v>
      </c>
      <c r="C410" s="169">
        <v>230</v>
      </c>
      <c r="D410" s="169">
        <v>18</v>
      </c>
    </row>
    <row r="411" spans="2:4">
      <c r="B411" t="s">
        <v>2104</v>
      </c>
      <c r="C411" s="169">
        <v>230</v>
      </c>
      <c r="D411" s="169">
        <v>22</v>
      </c>
    </row>
    <row r="413" spans="2:4">
      <c r="B413" s="130" t="s">
        <v>1629</v>
      </c>
    </row>
    <row r="414" spans="2:4">
      <c r="B414" s="131" t="s">
        <v>1664</v>
      </c>
    </row>
    <row r="415" spans="2:4">
      <c r="B415" s="6" t="s">
        <v>1640</v>
      </c>
      <c r="C415" s="170" t="s">
        <v>1641</v>
      </c>
      <c r="D415" s="170" t="s">
        <v>1642</v>
      </c>
    </row>
    <row r="416" spans="2:4">
      <c r="B416" t="s">
        <v>1800</v>
      </c>
      <c r="C416" s="133">
        <v>230</v>
      </c>
      <c r="D416" s="169">
        <v>68</v>
      </c>
    </row>
    <row r="417" spans="2:4">
      <c r="B417" t="s">
        <v>1801</v>
      </c>
      <c r="C417" s="133">
        <v>345</v>
      </c>
      <c r="D417" s="169">
        <v>240</v>
      </c>
    </row>
    <row r="418" spans="2:4">
      <c r="B418" t="s">
        <v>1802</v>
      </c>
      <c r="C418" s="133">
        <v>345</v>
      </c>
      <c r="D418" s="169">
        <v>213</v>
      </c>
    </row>
    <row r="419" spans="2:4">
      <c r="B419" t="s">
        <v>1803</v>
      </c>
      <c r="C419" s="133">
        <v>345</v>
      </c>
      <c r="D419" s="169">
        <v>65</v>
      </c>
    </row>
    <row r="420" spans="2:4">
      <c r="B420" t="s">
        <v>1804</v>
      </c>
      <c r="C420" s="133">
        <v>345</v>
      </c>
      <c r="D420" s="169">
        <v>175</v>
      </c>
    </row>
    <row r="422" spans="2:4">
      <c r="B422" s="130" t="s">
        <v>1630</v>
      </c>
    </row>
    <row r="423" spans="2:4">
      <c r="B423" s="131" t="s">
        <v>1639</v>
      </c>
    </row>
    <row r="424" spans="2:4">
      <c r="B424" s="6" t="s">
        <v>1640</v>
      </c>
      <c r="C424" s="170" t="s">
        <v>1641</v>
      </c>
      <c r="D424" s="170" t="s">
        <v>1642</v>
      </c>
    </row>
    <row r="425" spans="2:4">
      <c r="B425" t="s">
        <v>2105</v>
      </c>
      <c r="C425" s="169">
        <v>500</v>
      </c>
      <c r="D425" s="169" t="s">
        <v>46</v>
      </c>
    </row>
    <row r="426" spans="2:4">
      <c r="B426" t="s">
        <v>2106</v>
      </c>
      <c r="C426" s="169">
        <v>230</v>
      </c>
      <c r="D426" s="169">
        <v>4</v>
      </c>
    </row>
    <row r="427" spans="2:4">
      <c r="B427" t="s">
        <v>2107</v>
      </c>
      <c r="C427" s="169">
        <v>230</v>
      </c>
      <c r="D427" s="169">
        <v>4</v>
      </c>
    </row>
    <row r="428" spans="2:4">
      <c r="B428" t="s">
        <v>2108</v>
      </c>
      <c r="C428" s="169">
        <v>230</v>
      </c>
      <c r="D428" s="169">
        <v>5</v>
      </c>
    </row>
    <row r="429" spans="2:4">
      <c r="B429" t="s">
        <v>2109</v>
      </c>
      <c r="C429" s="169">
        <v>230</v>
      </c>
      <c r="D429" s="169">
        <v>11</v>
      </c>
    </row>
    <row r="430" spans="2:4">
      <c r="B430" t="s">
        <v>2110</v>
      </c>
      <c r="C430" s="169">
        <v>230</v>
      </c>
      <c r="D430" s="169">
        <v>5</v>
      </c>
    </row>
    <row r="431" spans="2:4">
      <c r="B431" t="s">
        <v>2111</v>
      </c>
      <c r="C431" s="169">
        <v>230</v>
      </c>
      <c r="D431" s="169">
        <v>11</v>
      </c>
    </row>
    <row r="432" spans="2:4">
      <c r="B432" t="s">
        <v>2112</v>
      </c>
      <c r="C432" s="169">
        <v>230</v>
      </c>
      <c r="D432" s="169">
        <v>10</v>
      </c>
    </row>
    <row r="433" spans="2:4">
      <c r="B433" t="s">
        <v>2113</v>
      </c>
      <c r="C433" s="169">
        <v>230</v>
      </c>
      <c r="D433" s="169">
        <v>15</v>
      </c>
    </row>
    <row r="434" spans="2:4">
      <c r="B434" t="s">
        <v>2114</v>
      </c>
      <c r="C434" s="169">
        <v>230</v>
      </c>
      <c r="D434" s="169">
        <v>11</v>
      </c>
    </row>
    <row r="435" spans="2:4">
      <c r="B435" t="s">
        <v>2115</v>
      </c>
      <c r="C435" s="169">
        <v>230</v>
      </c>
      <c r="D435" s="169">
        <v>4</v>
      </c>
    </row>
    <row r="436" spans="2:4">
      <c r="B436" t="s">
        <v>2116</v>
      </c>
      <c r="C436" s="169">
        <v>230</v>
      </c>
      <c r="D436" s="169">
        <v>11</v>
      </c>
    </row>
    <row r="437" spans="2:4">
      <c r="B437" t="s">
        <v>2117</v>
      </c>
      <c r="C437" s="169">
        <v>230</v>
      </c>
      <c r="D437" s="169">
        <v>3</v>
      </c>
    </row>
    <row r="438" spans="2:4">
      <c r="B438" t="s">
        <v>2118</v>
      </c>
      <c r="C438" s="169">
        <v>230</v>
      </c>
      <c r="D438" s="169">
        <v>7</v>
      </c>
    </row>
    <row r="439" spans="2:4">
      <c r="B439" t="s">
        <v>2119</v>
      </c>
      <c r="C439" s="169">
        <v>230</v>
      </c>
      <c r="D439" s="169">
        <v>1</v>
      </c>
    </row>
    <row r="440" spans="2:4">
      <c r="B440" t="s">
        <v>2120</v>
      </c>
      <c r="C440" s="169">
        <v>230</v>
      </c>
      <c r="D440" s="169">
        <v>6</v>
      </c>
    </row>
    <row r="441" spans="2:4">
      <c r="B441" t="s">
        <v>2121</v>
      </c>
      <c r="C441" s="169">
        <v>230</v>
      </c>
      <c r="D441" s="169">
        <v>7</v>
      </c>
    </row>
    <row r="442" spans="2:4">
      <c r="B442" t="s">
        <v>2122</v>
      </c>
      <c r="C442" s="169">
        <v>230</v>
      </c>
      <c r="D442" s="169">
        <v>11</v>
      </c>
    </row>
    <row r="443" spans="2:4">
      <c r="B443" t="s">
        <v>2123</v>
      </c>
      <c r="C443" s="169">
        <v>230</v>
      </c>
      <c r="D443" s="169">
        <v>10</v>
      </c>
    </row>
    <row r="444" spans="2:4">
      <c r="B444" t="s">
        <v>2124</v>
      </c>
      <c r="C444" s="169">
        <v>230</v>
      </c>
      <c r="D444" s="169">
        <v>9</v>
      </c>
    </row>
    <row r="445" spans="2:4">
      <c r="B445" t="s">
        <v>2125</v>
      </c>
      <c r="C445" s="169">
        <v>230</v>
      </c>
      <c r="D445" s="169">
        <v>11</v>
      </c>
    </row>
    <row r="446" spans="2:4">
      <c r="B446" t="s">
        <v>2126</v>
      </c>
      <c r="C446" s="169">
        <v>230</v>
      </c>
      <c r="D446" s="169">
        <v>4</v>
      </c>
    </row>
    <row r="447" spans="2:4">
      <c r="B447" t="s">
        <v>2127</v>
      </c>
      <c r="C447" s="169">
        <v>230</v>
      </c>
      <c r="D447" s="169">
        <v>1</v>
      </c>
    </row>
    <row r="448" spans="2:4">
      <c r="B448" t="s">
        <v>2128</v>
      </c>
      <c r="C448" s="169">
        <v>230</v>
      </c>
      <c r="D448" s="169">
        <v>7</v>
      </c>
    </row>
    <row r="449" spans="2:4">
      <c r="B449" t="s">
        <v>2129</v>
      </c>
      <c r="C449" s="169">
        <v>230</v>
      </c>
      <c r="D449" s="169">
        <v>18</v>
      </c>
    </row>
    <row r="450" spans="2:4">
      <c r="B450" t="s">
        <v>2130</v>
      </c>
      <c r="C450" s="169">
        <v>230</v>
      </c>
      <c r="D450" s="169">
        <v>4</v>
      </c>
    </row>
    <row r="451" spans="2:4">
      <c r="B451" t="s">
        <v>2131</v>
      </c>
      <c r="C451" s="169">
        <v>230</v>
      </c>
      <c r="D451" s="169">
        <v>10</v>
      </c>
    </row>
    <row r="452" spans="2:4">
      <c r="B452" t="s">
        <v>2132</v>
      </c>
      <c r="C452" s="169">
        <v>230</v>
      </c>
      <c r="D452" s="169">
        <v>26</v>
      </c>
    </row>
    <row r="453" spans="2:4">
      <c r="B453" t="s">
        <v>2133</v>
      </c>
      <c r="C453" s="169">
        <v>230</v>
      </c>
      <c r="D453" s="169">
        <v>5</v>
      </c>
    </row>
    <row r="454" spans="2:4">
      <c r="B454" t="s">
        <v>2134</v>
      </c>
      <c r="C454" s="169">
        <v>230</v>
      </c>
      <c r="D454" s="169">
        <v>4</v>
      </c>
    </row>
    <row r="455" spans="2:4">
      <c r="B455" t="s">
        <v>2135</v>
      </c>
      <c r="C455" s="169">
        <v>230</v>
      </c>
      <c r="D455" s="169">
        <v>9</v>
      </c>
    </row>
    <row r="456" spans="2:4">
      <c r="B456" t="s">
        <v>2136</v>
      </c>
      <c r="C456" s="169">
        <v>230</v>
      </c>
      <c r="D456" s="169">
        <v>11</v>
      </c>
    </row>
    <row r="457" spans="2:4">
      <c r="B457" t="s">
        <v>2137</v>
      </c>
      <c r="C457" s="169">
        <v>230</v>
      </c>
      <c r="D457" s="169">
        <v>10</v>
      </c>
    </row>
    <row r="458" spans="2:4">
      <c r="B458" t="s">
        <v>2138</v>
      </c>
      <c r="C458" s="169">
        <v>230</v>
      </c>
      <c r="D458" s="169">
        <v>10</v>
      </c>
    </row>
    <row r="459" spans="2:4">
      <c r="B459" t="s">
        <v>2139</v>
      </c>
      <c r="C459" s="169">
        <v>230</v>
      </c>
      <c r="D459" s="169">
        <v>3</v>
      </c>
    </row>
    <row r="460" spans="2:4">
      <c r="B460" t="s">
        <v>2140</v>
      </c>
      <c r="C460" s="169">
        <v>230</v>
      </c>
      <c r="D460" s="169">
        <v>6</v>
      </c>
    </row>
    <row r="461" spans="2:4">
      <c r="B461" t="s">
        <v>2141</v>
      </c>
      <c r="C461" s="169">
        <v>230</v>
      </c>
      <c r="D461" s="169">
        <v>11</v>
      </c>
    </row>
    <row r="462" spans="2:4">
      <c r="B462" t="s">
        <v>2142</v>
      </c>
      <c r="C462" s="169">
        <v>230</v>
      </c>
      <c r="D462" s="169">
        <v>4</v>
      </c>
    </row>
    <row r="463" spans="2:4">
      <c r="B463" t="s">
        <v>2143</v>
      </c>
      <c r="C463" s="169">
        <v>230</v>
      </c>
      <c r="D463" s="169">
        <v>21</v>
      </c>
    </row>
    <row r="464" spans="2:4">
      <c r="B464" t="s">
        <v>2144</v>
      </c>
      <c r="C464" s="169">
        <v>230</v>
      </c>
      <c r="D464" s="169">
        <v>26</v>
      </c>
    </row>
    <row r="465" spans="2:4">
      <c r="B465" t="s">
        <v>2145</v>
      </c>
      <c r="C465" s="169">
        <v>230</v>
      </c>
      <c r="D465" s="169">
        <v>33</v>
      </c>
    </row>
    <row r="466" spans="2:4">
      <c r="B466" t="s">
        <v>2146</v>
      </c>
      <c r="C466" s="169">
        <v>230</v>
      </c>
      <c r="D466" s="169">
        <v>22</v>
      </c>
    </row>
    <row r="467" spans="2:4">
      <c r="B467" t="s">
        <v>2147</v>
      </c>
      <c r="C467" s="169">
        <v>500</v>
      </c>
      <c r="D467" s="169">
        <v>10</v>
      </c>
    </row>
    <row r="468" spans="2:4">
      <c r="B468" t="s">
        <v>2148</v>
      </c>
      <c r="C468" s="169">
        <v>500</v>
      </c>
      <c r="D468" s="169">
        <v>34</v>
      </c>
    </row>
    <row r="469" spans="2:4">
      <c r="B469" t="s">
        <v>2149</v>
      </c>
      <c r="C469" s="169">
        <v>500</v>
      </c>
      <c r="D469" s="169">
        <v>10</v>
      </c>
    </row>
    <row r="470" spans="2:4">
      <c r="B470" t="s">
        <v>2150</v>
      </c>
      <c r="C470" s="169">
        <v>230</v>
      </c>
      <c r="D470" s="169">
        <v>11</v>
      </c>
    </row>
    <row r="471" spans="2:4">
      <c r="B471" t="s">
        <v>2151</v>
      </c>
      <c r="C471" s="169">
        <v>500</v>
      </c>
      <c r="D471" s="169">
        <v>32</v>
      </c>
    </row>
    <row r="472" spans="2:4">
      <c r="B472" t="s">
        <v>2152</v>
      </c>
      <c r="C472" s="169">
        <v>230</v>
      </c>
      <c r="D472" s="169">
        <v>21</v>
      </c>
    </row>
    <row r="473" spans="2:4">
      <c r="B473" t="s">
        <v>2153</v>
      </c>
      <c r="C473" s="169">
        <v>230</v>
      </c>
      <c r="D473" s="169">
        <v>10</v>
      </c>
    </row>
    <row r="474" spans="2:4">
      <c r="B474" t="s">
        <v>2154</v>
      </c>
      <c r="C474" s="169">
        <v>230</v>
      </c>
      <c r="D474" s="169">
        <v>4</v>
      </c>
    </row>
    <row r="476" spans="2:4">
      <c r="B476" s="130" t="s">
        <v>1630</v>
      </c>
    </row>
    <row r="477" spans="2:4">
      <c r="B477" s="131" t="s">
        <v>1639</v>
      </c>
    </row>
    <row r="478" spans="2:4">
      <c r="B478" s="6" t="s">
        <v>1640</v>
      </c>
      <c r="C478" s="170" t="s">
        <v>1641</v>
      </c>
      <c r="D478" s="170" t="s">
        <v>1642</v>
      </c>
    </row>
    <row r="479" spans="2:4">
      <c r="B479" t="s">
        <v>2155</v>
      </c>
      <c r="C479" s="169">
        <v>500</v>
      </c>
      <c r="D479" s="169">
        <v>18</v>
      </c>
    </row>
    <row r="480" spans="2:4">
      <c r="B480" t="s">
        <v>2156</v>
      </c>
      <c r="C480" s="169">
        <v>500</v>
      </c>
      <c r="D480" s="169">
        <v>19</v>
      </c>
    </row>
    <row r="481" spans="2:4">
      <c r="B481" t="s">
        <v>2157</v>
      </c>
      <c r="C481" s="169">
        <v>230</v>
      </c>
      <c r="D481" s="169">
        <v>18</v>
      </c>
    </row>
    <row r="482" spans="2:4">
      <c r="B482" t="s">
        <v>2158</v>
      </c>
      <c r="C482" s="169">
        <v>500</v>
      </c>
      <c r="D482" s="169">
        <v>68</v>
      </c>
    </row>
    <row r="483" spans="2:4">
      <c r="B483" t="s">
        <v>2159</v>
      </c>
      <c r="C483" s="169">
        <v>230</v>
      </c>
      <c r="D483" s="169">
        <v>33</v>
      </c>
    </row>
    <row r="484" spans="2:4">
      <c r="B484" t="s">
        <v>2160</v>
      </c>
      <c r="C484" s="169">
        <v>500</v>
      </c>
      <c r="D484" s="169">
        <v>20</v>
      </c>
    </row>
    <row r="485" spans="2:4">
      <c r="B485" t="s">
        <v>2161</v>
      </c>
      <c r="C485" s="169">
        <v>230</v>
      </c>
      <c r="D485" s="169">
        <v>20</v>
      </c>
    </row>
    <row r="486" spans="2:4">
      <c r="B486" t="s">
        <v>2162</v>
      </c>
      <c r="C486" s="169">
        <v>230</v>
      </c>
      <c r="D486" s="169">
        <v>14</v>
      </c>
    </row>
    <row r="487" spans="2:4">
      <c r="B487" t="s">
        <v>2163</v>
      </c>
      <c r="C487" s="169">
        <v>230</v>
      </c>
      <c r="D487" s="169">
        <v>22</v>
      </c>
    </row>
    <row r="488" spans="2:4">
      <c r="B488" t="s">
        <v>2164</v>
      </c>
      <c r="C488" s="169">
        <v>230</v>
      </c>
      <c r="D488" s="169">
        <v>18</v>
      </c>
    </row>
    <row r="489" spans="2:4">
      <c r="B489" t="s">
        <v>2165</v>
      </c>
      <c r="C489" s="169">
        <v>230</v>
      </c>
      <c r="D489" s="169">
        <v>41</v>
      </c>
    </row>
    <row r="490" spans="2:4">
      <c r="B490" t="s">
        <v>2166</v>
      </c>
      <c r="C490" s="169">
        <v>500</v>
      </c>
      <c r="D490" s="169">
        <v>13</v>
      </c>
    </row>
    <row r="491" spans="2:4">
      <c r="B491" t="s">
        <v>2167</v>
      </c>
      <c r="C491" s="169">
        <v>500</v>
      </c>
      <c r="D491" s="169">
        <v>2</v>
      </c>
    </row>
    <row r="492" spans="2:4">
      <c r="B492" t="s">
        <v>2168</v>
      </c>
      <c r="C492" s="169">
        <v>230</v>
      </c>
      <c r="D492" s="169">
        <v>2</v>
      </c>
    </row>
    <row r="493" spans="2:4">
      <c r="B493" t="s">
        <v>2169</v>
      </c>
      <c r="C493" s="169">
        <v>230</v>
      </c>
      <c r="D493" s="169">
        <v>7</v>
      </c>
    </row>
    <row r="494" spans="2:4">
      <c r="B494" t="s">
        <v>2170</v>
      </c>
      <c r="C494" s="169">
        <v>230</v>
      </c>
      <c r="D494" s="169">
        <v>35</v>
      </c>
    </row>
    <row r="495" spans="2:4">
      <c r="B495" t="s">
        <v>2171</v>
      </c>
      <c r="C495" s="169">
        <v>230</v>
      </c>
      <c r="D495" s="169">
        <v>8</v>
      </c>
    </row>
    <row r="496" spans="2:4">
      <c r="B496" t="s">
        <v>2172</v>
      </c>
      <c r="C496" s="169">
        <v>500</v>
      </c>
      <c r="D496" s="169">
        <v>50</v>
      </c>
    </row>
    <row r="498" spans="2:4">
      <c r="B498" s="130" t="s">
        <v>1630</v>
      </c>
    </row>
    <row r="499" spans="2:4">
      <c r="B499" s="131" t="s">
        <v>1664</v>
      </c>
    </row>
    <row r="500" spans="2:4">
      <c r="B500" s="6" t="s">
        <v>1640</v>
      </c>
      <c r="C500" s="170" t="s">
        <v>1641</v>
      </c>
      <c r="D500" s="170" t="s">
        <v>1642</v>
      </c>
    </row>
    <row r="501" spans="2:4">
      <c r="B501" t="s">
        <v>1805</v>
      </c>
      <c r="C501" s="169">
        <v>230</v>
      </c>
      <c r="D501" s="169">
        <v>28</v>
      </c>
    </row>
    <row r="502" spans="2:4">
      <c r="B502" t="s">
        <v>1806</v>
      </c>
      <c r="C502" s="169">
        <v>500</v>
      </c>
      <c r="D502" s="169">
        <v>152</v>
      </c>
    </row>
    <row r="503" spans="2:4">
      <c r="B503" t="s">
        <v>1806</v>
      </c>
      <c r="C503" s="169">
        <v>500</v>
      </c>
      <c r="D503" s="169">
        <v>152</v>
      </c>
    </row>
    <row r="504" spans="2:4">
      <c r="B504" t="s">
        <v>2173</v>
      </c>
      <c r="C504" s="169">
        <v>138</v>
      </c>
      <c r="D504" s="169">
        <v>12</v>
      </c>
    </row>
    <row r="506" spans="2:4">
      <c r="B506" s="130" t="s">
        <v>1632</v>
      </c>
    </row>
    <row r="507" spans="2:4">
      <c r="B507" s="131" t="s">
        <v>1639</v>
      </c>
    </row>
    <row r="508" spans="2:4">
      <c r="B508" s="6" t="s">
        <v>1640</v>
      </c>
      <c r="C508" s="170" t="s">
        <v>1641</v>
      </c>
      <c r="D508" s="170" t="s">
        <v>1642</v>
      </c>
    </row>
    <row r="509" spans="2:4">
      <c r="B509" t="s">
        <v>1807</v>
      </c>
      <c r="C509" s="169">
        <v>230</v>
      </c>
      <c r="D509" s="169">
        <v>7</v>
      </c>
    </row>
    <row r="510" spans="2:4">
      <c r="B510" t="s">
        <v>1808</v>
      </c>
      <c r="C510" s="169">
        <v>500</v>
      </c>
      <c r="D510" s="169">
        <v>28</v>
      </c>
    </row>
    <row r="511" spans="2:4">
      <c r="B511" t="s">
        <v>1809</v>
      </c>
      <c r="C511" s="169">
        <v>230</v>
      </c>
      <c r="D511" s="169">
        <v>24</v>
      </c>
    </row>
    <row r="512" spans="2:4">
      <c r="B512" t="s">
        <v>1810</v>
      </c>
      <c r="C512" s="169">
        <v>230</v>
      </c>
      <c r="D512" s="169">
        <v>8</v>
      </c>
    </row>
    <row r="513" spans="2:4">
      <c r="B513" t="s">
        <v>1811</v>
      </c>
      <c r="C513" s="169">
        <v>230</v>
      </c>
      <c r="D513" s="169">
        <v>28</v>
      </c>
    </row>
    <row r="514" spans="2:4">
      <c r="B514" t="s">
        <v>1812</v>
      </c>
      <c r="C514" s="169">
        <v>230</v>
      </c>
      <c r="D514" s="169">
        <v>7</v>
      </c>
    </row>
    <row r="515" spans="2:4">
      <c r="B515" t="s">
        <v>1813</v>
      </c>
      <c r="C515" s="169">
        <v>230</v>
      </c>
      <c r="D515" s="169">
        <v>5</v>
      </c>
    </row>
    <row r="516" spans="2:4">
      <c r="B516" t="s">
        <v>1814</v>
      </c>
      <c r="C516" s="169">
        <v>500</v>
      </c>
      <c r="D516" s="169">
        <v>133</v>
      </c>
    </row>
    <row r="517" spans="2:4">
      <c r="B517" t="s">
        <v>1815</v>
      </c>
      <c r="C517" s="169">
        <v>500</v>
      </c>
      <c r="D517" s="169">
        <v>18</v>
      </c>
    </row>
    <row r="518" spans="2:4">
      <c r="B518" t="s">
        <v>1816</v>
      </c>
      <c r="C518" s="169">
        <v>230</v>
      </c>
      <c r="D518" s="169">
        <v>6</v>
      </c>
    </row>
    <row r="519" spans="2:4">
      <c r="B519" t="s">
        <v>1813</v>
      </c>
      <c r="C519" s="169">
        <v>230</v>
      </c>
      <c r="D519" s="169">
        <v>5</v>
      </c>
    </row>
    <row r="520" spans="2:4">
      <c r="B520" t="s">
        <v>1817</v>
      </c>
      <c r="C520" s="169">
        <v>230</v>
      </c>
      <c r="D520" s="169">
        <v>6</v>
      </c>
    </row>
    <row r="521" spans="2:4">
      <c r="B521" t="s">
        <v>1818</v>
      </c>
      <c r="C521" s="169">
        <v>500</v>
      </c>
      <c r="D521" s="169">
        <v>178</v>
      </c>
    </row>
    <row r="522" spans="2:4">
      <c r="B522" t="s">
        <v>1819</v>
      </c>
      <c r="C522" s="169">
        <v>230</v>
      </c>
      <c r="D522" s="169">
        <v>5</v>
      </c>
    </row>
    <row r="523" spans="2:4">
      <c r="B523" t="s">
        <v>1820</v>
      </c>
      <c r="C523" s="169">
        <v>230</v>
      </c>
      <c r="D523" s="169">
        <v>7</v>
      </c>
    </row>
    <row r="524" spans="2:4">
      <c r="B524" t="s">
        <v>1821</v>
      </c>
      <c r="C524" s="169">
        <v>500</v>
      </c>
      <c r="D524" s="169">
        <v>16</v>
      </c>
    </row>
    <row r="525" spans="2:4">
      <c r="B525" t="s">
        <v>1822</v>
      </c>
      <c r="C525" s="169">
        <v>230</v>
      </c>
      <c r="D525" s="169">
        <v>100</v>
      </c>
    </row>
    <row r="526" spans="2:4">
      <c r="B526" t="s">
        <v>1823</v>
      </c>
      <c r="C526" s="169">
        <v>230</v>
      </c>
      <c r="D526" s="169">
        <v>1</v>
      </c>
    </row>
    <row r="527" spans="2:4">
      <c r="B527" t="s">
        <v>1824</v>
      </c>
      <c r="C527" s="169">
        <v>230</v>
      </c>
      <c r="D527" s="169">
        <v>0</v>
      </c>
    </row>
    <row r="528" spans="2:4">
      <c r="B528" t="s">
        <v>1825</v>
      </c>
      <c r="C528" s="169">
        <v>500</v>
      </c>
      <c r="D528" s="169">
        <v>133</v>
      </c>
    </row>
    <row r="529" spans="2:4">
      <c r="B529" t="s">
        <v>1826</v>
      </c>
      <c r="C529" s="169">
        <v>230</v>
      </c>
      <c r="D529" s="169">
        <v>42</v>
      </c>
    </row>
    <row r="530" spans="2:4">
      <c r="B530" t="s">
        <v>1827</v>
      </c>
      <c r="C530" s="169">
        <v>500</v>
      </c>
      <c r="D530" s="169">
        <v>112</v>
      </c>
    </row>
    <row r="531" spans="2:4">
      <c r="B531" t="s">
        <v>1828</v>
      </c>
      <c r="C531" s="169">
        <v>230</v>
      </c>
      <c r="D531" s="169">
        <v>32</v>
      </c>
    </row>
    <row r="532" spans="2:4">
      <c r="B532" t="s">
        <v>1829</v>
      </c>
      <c r="C532" s="169">
        <v>230</v>
      </c>
      <c r="D532" s="169">
        <v>7</v>
      </c>
    </row>
    <row r="533" spans="2:4">
      <c r="B533" t="s">
        <v>1830</v>
      </c>
      <c r="C533" s="169">
        <v>230</v>
      </c>
      <c r="D533" s="169">
        <v>16</v>
      </c>
    </row>
    <row r="534" spans="2:4">
      <c r="B534" t="s">
        <v>1831</v>
      </c>
      <c r="C534" s="169">
        <v>230</v>
      </c>
      <c r="D534" s="169">
        <v>17</v>
      </c>
    </row>
    <row r="535" spans="2:4">
      <c r="B535" t="s">
        <v>1832</v>
      </c>
      <c r="C535" s="169">
        <v>500</v>
      </c>
      <c r="D535" s="169">
        <v>116</v>
      </c>
    </row>
    <row r="536" spans="2:4">
      <c r="B536" t="s">
        <v>1833</v>
      </c>
      <c r="C536" s="169">
        <v>230</v>
      </c>
      <c r="D536" s="169">
        <v>36</v>
      </c>
    </row>
    <row r="538" spans="2:4">
      <c r="B538" s="130" t="s">
        <v>1632</v>
      </c>
    </row>
    <row r="539" spans="2:4">
      <c r="B539" s="131" t="s">
        <v>1664</v>
      </c>
    </row>
    <row r="540" spans="2:4">
      <c r="B540" s="6" t="s">
        <v>1640</v>
      </c>
      <c r="C540" s="170" t="s">
        <v>1641</v>
      </c>
      <c r="D540" s="170" t="s">
        <v>1642</v>
      </c>
    </row>
    <row r="541" spans="2:4">
      <c r="B541" t="s">
        <v>2174</v>
      </c>
      <c r="C541" s="169">
        <v>500</v>
      </c>
      <c r="D541" s="169">
        <v>500</v>
      </c>
    </row>
    <row r="542" spans="2:4">
      <c r="B542" t="s">
        <v>2175</v>
      </c>
      <c r="C542" s="169">
        <v>500</v>
      </c>
      <c r="D542" s="169">
        <v>88</v>
      </c>
    </row>
    <row r="543" spans="2:4">
      <c r="B543" t="s">
        <v>2176</v>
      </c>
      <c r="C543" s="169">
        <v>500</v>
      </c>
      <c r="D543" s="169">
        <v>81</v>
      </c>
    </row>
    <row r="544" spans="2:4">
      <c r="B544" t="s">
        <v>1834</v>
      </c>
      <c r="C544" s="169">
        <v>500</v>
      </c>
      <c r="D544" s="169">
        <v>215</v>
      </c>
    </row>
    <row r="546" spans="2:4">
      <c r="B546" s="130" t="s">
        <v>1633</v>
      </c>
    </row>
    <row r="547" spans="2:4">
      <c r="B547" s="131" t="s">
        <v>1639</v>
      </c>
    </row>
    <row r="548" spans="2:4">
      <c r="B548" s="6" t="s">
        <v>1640</v>
      </c>
      <c r="C548" s="170" t="s">
        <v>1641</v>
      </c>
      <c r="D548" s="170" t="s">
        <v>1642</v>
      </c>
    </row>
    <row r="549" spans="2:4">
      <c r="B549" t="s">
        <v>1835</v>
      </c>
      <c r="C549" s="169">
        <v>500</v>
      </c>
      <c r="D549" s="169">
        <v>39</v>
      </c>
    </row>
    <row r="550" spans="2:4">
      <c r="B550" t="s">
        <v>1836</v>
      </c>
      <c r="C550" s="169">
        <v>500</v>
      </c>
      <c r="D550" s="169" t="s">
        <v>46</v>
      </c>
    </row>
    <row r="551" spans="2:4">
      <c r="B551" t="s">
        <v>1837</v>
      </c>
      <c r="C551" s="169">
        <v>230</v>
      </c>
      <c r="D551" s="169">
        <v>23</v>
      </c>
    </row>
    <row r="552" spans="2:4">
      <c r="B552" t="s">
        <v>1838</v>
      </c>
      <c r="C552" s="169">
        <v>500</v>
      </c>
      <c r="D552" s="169">
        <v>22</v>
      </c>
    </row>
    <row r="553" spans="2:4">
      <c r="B553" t="s">
        <v>1839</v>
      </c>
      <c r="C553" s="169">
        <v>500</v>
      </c>
      <c r="D553" s="169">
        <v>96</v>
      </c>
    </row>
    <row r="554" spans="2:4">
      <c r="B554" t="s">
        <v>1840</v>
      </c>
      <c r="C554" s="169">
        <v>500</v>
      </c>
      <c r="D554" s="169">
        <v>58</v>
      </c>
    </row>
    <row r="555" spans="2:4">
      <c r="B555" t="s">
        <v>1841</v>
      </c>
      <c r="C555" s="169">
        <v>500</v>
      </c>
      <c r="D555" s="169">
        <v>34</v>
      </c>
    </row>
    <row r="556" spans="2:4">
      <c r="B556" t="s">
        <v>1842</v>
      </c>
      <c r="C556" s="169">
        <v>500</v>
      </c>
      <c r="D556" s="169">
        <v>51</v>
      </c>
    </row>
    <row r="557" spans="2:4">
      <c r="B557" t="s">
        <v>1843</v>
      </c>
      <c r="C557" s="169">
        <v>500</v>
      </c>
      <c r="D557" s="169">
        <v>198</v>
      </c>
    </row>
    <row r="558" spans="2:4">
      <c r="B558" t="s">
        <v>1844</v>
      </c>
      <c r="C558" s="169">
        <v>500</v>
      </c>
      <c r="D558" s="169">
        <v>28</v>
      </c>
    </row>
    <row r="559" spans="2:4">
      <c r="B559" t="s">
        <v>1845</v>
      </c>
      <c r="C559" s="169">
        <v>500</v>
      </c>
      <c r="D559" s="169">
        <v>71</v>
      </c>
    </row>
    <row r="560" spans="2:4">
      <c r="B560" t="s">
        <v>1846</v>
      </c>
      <c r="C560" s="169">
        <v>500</v>
      </c>
      <c r="D560" s="169">
        <v>79</v>
      </c>
    </row>
    <row r="561" spans="2:4">
      <c r="B561" t="s">
        <v>1847</v>
      </c>
      <c r="C561" s="169">
        <v>500</v>
      </c>
      <c r="D561" s="169">
        <v>44</v>
      </c>
    </row>
    <row r="562" spans="2:4">
      <c r="B562" t="s">
        <v>1848</v>
      </c>
      <c r="C562" s="169">
        <v>500</v>
      </c>
      <c r="D562" s="169">
        <v>30</v>
      </c>
    </row>
    <row r="563" spans="2:4">
      <c r="B563" t="s">
        <v>1849</v>
      </c>
      <c r="C563" s="169">
        <v>500</v>
      </c>
      <c r="D563" s="169">
        <v>150</v>
      </c>
    </row>
    <row r="564" spans="2:4">
      <c r="B564" t="s">
        <v>1850</v>
      </c>
      <c r="C564" s="169">
        <v>500</v>
      </c>
      <c r="D564" s="169">
        <v>117</v>
      </c>
    </row>
    <row r="565" spans="2:4">
      <c r="B565" t="s">
        <v>1851</v>
      </c>
      <c r="C565" s="169">
        <v>500</v>
      </c>
      <c r="D565" s="169">
        <v>51</v>
      </c>
    </row>
    <row r="566" spans="2:4">
      <c r="B566" t="s">
        <v>1852</v>
      </c>
      <c r="C566" s="169">
        <v>500</v>
      </c>
      <c r="D566" s="169">
        <v>36</v>
      </c>
    </row>
    <row r="568" spans="2:4">
      <c r="B568" s="130" t="s">
        <v>1633</v>
      </c>
    </row>
    <row r="569" spans="2:4">
      <c r="B569" s="131" t="s">
        <v>1664</v>
      </c>
    </row>
    <row r="570" spans="2:4">
      <c r="B570" s="6" t="s">
        <v>1640</v>
      </c>
      <c r="C570" s="170" t="s">
        <v>1641</v>
      </c>
      <c r="D570" s="170" t="s">
        <v>1642</v>
      </c>
    </row>
    <row r="571" spans="2:4">
      <c r="B571" t="s">
        <v>1853</v>
      </c>
      <c r="C571" s="169">
        <v>230</v>
      </c>
      <c r="D571" s="169" t="s">
        <v>46</v>
      </c>
    </row>
    <row r="572" spans="2:4">
      <c r="B572" t="s">
        <v>1854</v>
      </c>
      <c r="C572" s="169">
        <v>115</v>
      </c>
      <c r="D572" s="169">
        <v>34</v>
      </c>
    </row>
    <row r="573" spans="2:4">
      <c r="B573" t="s">
        <v>1855</v>
      </c>
      <c r="C573" s="169">
        <v>230</v>
      </c>
      <c r="D573" s="169">
        <v>18</v>
      </c>
    </row>
    <row r="574" spans="2:4">
      <c r="B574" t="s">
        <v>1856</v>
      </c>
      <c r="C574" s="169">
        <v>230</v>
      </c>
      <c r="D574" s="169">
        <v>73</v>
      </c>
    </row>
    <row r="575" spans="2:4">
      <c r="B575" t="s">
        <v>1857</v>
      </c>
      <c r="C575" s="169">
        <v>230</v>
      </c>
      <c r="D575" s="169">
        <v>73</v>
      </c>
    </row>
    <row r="576" spans="2:4">
      <c r="B576" t="s">
        <v>1858</v>
      </c>
      <c r="C576" s="169">
        <v>500</v>
      </c>
      <c r="D576" s="169">
        <v>50</v>
      </c>
    </row>
    <row r="577" spans="2:4">
      <c r="B577" t="s">
        <v>1859</v>
      </c>
      <c r="C577" s="169">
        <v>230</v>
      </c>
      <c r="D577" s="169">
        <v>45</v>
      </c>
    </row>
    <row r="578" spans="2:4">
      <c r="B578" t="s">
        <v>1860</v>
      </c>
      <c r="C578" s="169">
        <v>500</v>
      </c>
      <c r="D578" s="169">
        <v>110</v>
      </c>
    </row>
    <row r="579" spans="2:4">
      <c r="B579" t="s">
        <v>1861</v>
      </c>
      <c r="C579" s="169">
        <v>230</v>
      </c>
      <c r="D579" s="169">
        <v>30</v>
      </c>
    </row>
    <row r="580" spans="2:4">
      <c r="B580" t="s">
        <v>1862</v>
      </c>
      <c r="C580" s="169">
        <v>115</v>
      </c>
      <c r="D580" s="169" t="s">
        <v>46</v>
      </c>
    </row>
    <row r="581" spans="2:4">
      <c r="B581" t="s">
        <v>1863</v>
      </c>
      <c r="C581" s="169">
        <v>115</v>
      </c>
      <c r="D581" s="169">
        <v>23</v>
      </c>
    </row>
    <row r="582" spans="2:4">
      <c r="B582" t="s">
        <v>1864</v>
      </c>
      <c r="C582" s="169">
        <v>115</v>
      </c>
      <c r="D582" s="169">
        <v>50</v>
      </c>
    </row>
    <row r="583" spans="2:4">
      <c r="B583" t="s">
        <v>1865</v>
      </c>
      <c r="C583" s="169">
        <v>230</v>
      </c>
      <c r="D583" s="169">
        <v>55</v>
      </c>
    </row>
    <row r="584" spans="2:4">
      <c r="B584" t="s">
        <v>1866</v>
      </c>
      <c r="C584" s="169">
        <v>115</v>
      </c>
      <c r="D584" s="169">
        <v>10</v>
      </c>
    </row>
    <row r="585" spans="2:4">
      <c r="B585" t="s">
        <v>1867</v>
      </c>
      <c r="C585" s="169">
        <v>115</v>
      </c>
      <c r="D585" s="169">
        <v>24</v>
      </c>
    </row>
    <row r="586" spans="2:4">
      <c r="B586" t="s">
        <v>1868</v>
      </c>
      <c r="C586" s="169">
        <v>500</v>
      </c>
      <c r="D586" s="169">
        <v>35</v>
      </c>
    </row>
    <row r="588" spans="2:4">
      <c r="B588" s="130" t="s">
        <v>1634</v>
      </c>
    </row>
    <row r="589" spans="2:4">
      <c r="B589" s="131" t="s">
        <v>1639</v>
      </c>
    </row>
    <row r="590" spans="2:4">
      <c r="B590" s="6" t="s">
        <v>1640</v>
      </c>
      <c r="C590" s="170" t="s">
        <v>1641</v>
      </c>
      <c r="D590" s="170" t="s">
        <v>1642</v>
      </c>
    </row>
    <row r="591" spans="2:4">
      <c r="B591" t="s">
        <v>1869</v>
      </c>
      <c r="C591" s="133">
        <v>345</v>
      </c>
      <c r="D591" s="169">
        <v>90</v>
      </c>
    </row>
    <row r="592" spans="2:4">
      <c r="B592" t="s">
        <v>1870</v>
      </c>
      <c r="C592" s="133">
        <v>345</v>
      </c>
      <c r="D592" s="169">
        <v>54</v>
      </c>
    </row>
    <row r="593" spans="2:4">
      <c r="B593" t="s">
        <v>1871</v>
      </c>
      <c r="C593" s="133">
        <v>345</v>
      </c>
      <c r="D593" s="169" t="s">
        <v>46</v>
      </c>
    </row>
    <row r="594" spans="2:4">
      <c r="B594" t="s">
        <v>1872</v>
      </c>
      <c r="C594" s="133">
        <v>345</v>
      </c>
      <c r="D594" s="169" t="s">
        <v>46</v>
      </c>
    </row>
    <row r="596" spans="2:4">
      <c r="B596" s="130" t="s">
        <v>1634</v>
      </c>
    </row>
    <row r="597" spans="2:4">
      <c r="B597" s="131" t="s">
        <v>1664</v>
      </c>
    </row>
    <row r="598" spans="2:4">
      <c r="B598" s="6" t="s">
        <v>1640</v>
      </c>
      <c r="C598" s="170" t="s">
        <v>1641</v>
      </c>
      <c r="D598" s="170" t="s">
        <v>1642</v>
      </c>
    </row>
    <row r="599" spans="2:4">
      <c r="B599" t="s">
        <v>1873</v>
      </c>
      <c r="C599" s="169">
        <v>345</v>
      </c>
      <c r="D599" s="169">
        <v>40</v>
      </c>
    </row>
    <row r="600" spans="2:4">
      <c r="B600" t="s">
        <v>1874</v>
      </c>
      <c r="C600" s="169">
        <v>345</v>
      </c>
      <c r="D600" s="169">
        <v>100</v>
      </c>
    </row>
    <row r="601" spans="2:4">
      <c r="B601" t="s">
        <v>1875</v>
      </c>
      <c r="C601" s="169">
        <v>345</v>
      </c>
      <c r="D601" s="169">
        <v>60</v>
      </c>
    </row>
    <row r="602" spans="2:4">
      <c r="B602" t="s">
        <v>1876</v>
      </c>
      <c r="C602" s="169">
        <v>345</v>
      </c>
      <c r="D602" s="169">
        <v>90</v>
      </c>
    </row>
    <row r="603" spans="2:4">
      <c r="B603" t="s">
        <v>1877</v>
      </c>
      <c r="C603" s="169">
        <v>345</v>
      </c>
      <c r="D603" s="169">
        <v>160</v>
      </c>
    </row>
    <row r="604" spans="2:4">
      <c r="B604" t="s">
        <v>1878</v>
      </c>
      <c r="C604" s="169">
        <v>345</v>
      </c>
      <c r="D604" s="169">
        <v>80</v>
      </c>
    </row>
    <row r="605" spans="2:4">
      <c r="B605" t="s">
        <v>1879</v>
      </c>
      <c r="C605" s="169">
        <v>345</v>
      </c>
      <c r="D605" s="169">
        <v>70</v>
      </c>
    </row>
    <row r="607" spans="2:4">
      <c r="B607" t="s">
        <v>1880</v>
      </c>
    </row>
  </sheetData>
  <printOptions horizontalCentered="1"/>
  <pageMargins left="0.7" right="0.7" top="1.5" bottom="0.75" header="0.3" footer="0.3"/>
  <pageSetup scale="79" fitToWidth="0" fitToHeight="0" orientation="portrait" r:id="rId1"/>
  <headerFooter>
    <oddHeader>&amp;C
Transmission Projects of the Proxy Group Companies&amp;RDocket No. 40606
Exhibit No. RBH-6
Page &amp;P of &amp;N</oddHeader>
  </headerFooter>
  <rowBreaks count="12" manualBreakCount="12">
    <brk id="54" max="4" man="1"/>
    <brk id="83" max="4" man="1"/>
    <brk id="137" max="4" man="1"/>
    <brk id="185" max="4" man="1"/>
    <brk id="237" max="4" man="1"/>
    <brk id="281" max="16383" man="1"/>
    <brk id="335" max="4" man="1"/>
    <brk id="394" max="4" man="1"/>
    <brk id="421" max="16383" man="1"/>
    <brk id="475" max="4" man="1"/>
    <brk id="537" max="16383" man="1"/>
    <brk id="58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X73"/>
  <sheetViews>
    <sheetView view="pageLayout" zoomScaleNormal="100" zoomScaleSheetLayoutView="70" workbookViewId="0"/>
  </sheetViews>
  <sheetFormatPr defaultRowHeight="12.75"/>
  <cols>
    <col min="1" max="1" width="2.7109375" style="121" customWidth="1"/>
    <col min="2" max="2" width="40.7109375" bestFit="1" customWidth="1"/>
    <col min="3" max="12" width="9.140625" style="121"/>
    <col min="13" max="13" width="2.7109375" style="121" customWidth="1"/>
    <col min="14" max="14" width="40.7109375" bestFit="1" customWidth="1"/>
    <col min="15" max="24" width="9.140625" style="121"/>
  </cols>
  <sheetData>
    <row r="1" spans="2:24">
      <c r="B1" s="177" t="s">
        <v>1881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N1" s="177" t="s">
        <v>1881</v>
      </c>
      <c r="O1" s="177"/>
      <c r="P1" s="177"/>
      <c r="Q1" s="177"/>
      <c r="R1" s="177"/>
      <c r="S1" s="177"/>
      <c r="T1" s="177"/>
      <c r="U1" s="177"/>
      <c r="V1" s="177"/>
      <c r="W1" s="177"/>
      <c r="X1" s="177"/>
    </row>
    <row r="3" spans="2:24">
      <c r="B3" s="45"/>
      <c r="C3" s="134"/>
      <c r="D3" s="191" t="s">
        <v>1882</v>
      </c>
      <c r="E3" s="191"/>
      <c r="F3" s="191"/>
      <c r="G3" s="191"/>
      <c r="H3" s="191"/>
      <c r="I3" s="191"/>
      <c r="J3" s="191"/>
      <c r="K3" s="191"/>
      <c r="L3" s="191"/>
      <c r="N3" s="45"/>
      <c r="O3" s="134"/>
      <c r="P3" s="191" t="s">
        <v>1989</v>
      </c>
      <c r="Q3" s="191"/>
      <c r="R3" s="191"/>
      <c r="S3" s="191"/>
      <c r="T3" s="191"/>
      <c r="U3" s="191"/>
      <c r="V3" s="191"/>
      <c r="W3" s="191"/>
      <c r="X3" s="191"/>
    </row>
    <row r="4" spans="2:24">
      <c r="B4" s="6" t="s">
        <v>11</v>
      </c>
      <c r="C4" s="132" t="s">
        <v>18</v>
      </c>
      <c r="D4" s="155" t="s">
        <v>2000</v>
      </c>
      <c r="E4" s="155" t="s">
        <v>1883</v>
      </c>
      <c r="F4" s="155" t="s">
        <v>1884</v>
      </c>
      <c r="G4" s="155" t="s">
        <v>1885</v>
      </c>
      <c r="H4" s="155" t="s">
        <v>1886</v>
      </c>
      <c r="I4" s="155" t="s">
        <v>1887</v>
      </c>
      <c r="J4" s="155" t="s">
        <v>1888</v>
      </c>
      <c r="K4" s="155" t="s">
        <v>1889</v>
      </c>
      <c r="L4" s="132" t="s">
        <v>1890</v>
      </c>
      <c r="N4" s="6" t="s">
        <v>11</v>
      </c>
      <c r="O4" s="132" t="s">
        <v>18</v>
      </c>
      <c r="P4" s="155" t="s">
        <v>2000</v>
      </c>
      <c r="Q4" s="155" t="s">
        <v>1883</v>
      </c>
      <c r="R4" s="155" t="s">
        <v>1884</v>
      </c>
      <c r="S4" s="155" t="s">
        <v>1885</v>
      </c>
      <c r="T4" s="155" t="s">
        <v>1886</v>
      </c>
      <c r="U4" s="155" t="s">
        <v>1887</v>
      </c>
      <c r="V4" s="155" t="s">
        <v>1888</v>
      </c>
      <c r="W4" s="155" t="s">
        <v>1889</v>
      </c>
      <c r="X4" s="132" t="s">
        <v>1890</v>
      </c>
    </row>
    <row r="6" spans="2:24">
      <c r="B6" t="s">
        <v>1891</v>
      </c>
      <c r="C6" s="121" t="s">
        <v>23</v>
      </c>
      <c r="D6" s="135">
        <f t="shared" ref="D6:K19" si="0">AVERAGEIF($C$30:$C$71,$C6,D$30:D$71)</f>
        <v>0.48543520157963638</v>
      </c>
      <c r="E6" s="135">
        <f t="shared" si="0"/>
        <v>0.4705614225451541</v>
      </c>
      <c r="F6" s="135">
        <f t="shared" si="0"/>
        <v>0.47290154954043429</v>
      </c>
      <c r="G6" s="135">
        <f t="shared" si="0"/>
        <v>0.49152954808893712</v>
      </c>
      <c r="H6" s="135">
        <f t="shared" si="0"/>
        <v>0.49926942459388257</v>
      </c>
      <c r="I6" s="135">
        <f t="shared" si="0"/>
        <v>0.50022348281634565</v>
      </c>
      <c r="J6" s="135">
        <f t="shared" si="0"/>
        <v>0.46435271034319869</v>
      </c>
      <c r="K6" s="135">
        <f t="shared" si="0"/>
        <v>0.46901344413085883</v>
      </c>
      <c r="L6" s="135">
        <f>AVERAGE(D6:K6)</f>
        <v>0.48166084795480596</v>
      </c>
      <c r="N6" t="s">
        <v>1891</v>
      </c>
      <c r="O6" s="121" t="s">
        <v>23</v>
      </c>
      <c r="P6" s="135">
        <f t="shared" ref="P6:W19" si="1">AVERAGEIF($C$30:$C$71,$C6,P$30:P$71)</f>
        <v>0.51456479842036362</v>
      </c>
      <c r="Q6" s="135">
        <f t="shared" si="1"/>
        <v>0.52943857745484579</v>
      </c>
      <c r="R6" s="135">
        <f t="shared" si="1"/>
        <v>0.5270984504595656</v>
      </c>
      <c r="S6" s="135">
        <f t="shared" si="1"/>
        <v>0.50847045191106288</v>
      </c>
      <c r="T6" s="135">
        <f t="shared" si="1"/>
        <v>0.50073057540611732</v>
      </c>
      <c r="U6" s="135">
        <f t="shared" si="1"/>
        <v>0.49977651718365435</v>
      </c>
      <c r="V6" s="135">
        <f t="shared" si="1"/>
        <v>0.53564728965680142</v>
      </c>
      <c r="W6" s="135">
        <f t="shared" si="1"/>
        <v>0.53098655586914112</v>
      </c>
      <c r="X6" s="135">
        <f>AVERAGE(P6:W6)</f>
        <v>0.51833915204519398</v>
      </c>
    </row>
    <row r="7" spans="2:24">
      <c r="B7" t="s">
        <v>1892</v>
      </c>
      <c r="C7" s="121" t="s">
        <v>25</v>
      </c>
      <c r="D7" s="135">
        <f t="shared" si="0"/>
        <v>0.516184934787559</v>
      </c>
      <c r="E7" s="135">
        <f t="shared" si="0"/>
        <v>0.5170506890744696</v>
      </c>
      <c r="F7" s="135">
        <f t="shared" si="0"/>
        <v>0.52477996953424322</v>
      </c>
      <c r="G7" s="135">
        <f t="shared" si="0"/>
        <v>0.52249168789184763</v>
      </c>
      <c r="H7" s="135">
        <f t="shared" si="0"/>
        <v>0.53022690346668067</v>
      </c>
      <c r="I7" s="135">
        <f t="shared" si="0"/>
        <v>0.52671033685471846</v>
      </c>
      <c r="J7" s="135">
        <f t="shared" si="0"/>
        <v>0.48862995319179098</v>
      </c>
      <c r="K7" s="135">
        <f t="shared" si="0"/>
        <v>0.49480211787444689</v>
      </c>
      <c r="L7" s="135">
        <f t="shared" ref="L7:L19" si="2">AVERAGE(D7:K7)</f>
        <v>0.51510957408446945</v>
      </c>
      <c r="N7" t="s">
        <v>1892</v>
      </c>
      <c r="O7" s="121" t="s">
        <v>25</v>
      </c>
      <c r="P7" s="135">
        <f t="shared" si="1"/>
        <v>0.483815065212441</v>
      </c>
      <c r="Q7" s="135">
        <f t="shared" si="1"/>
        <v>0.48294931092553034</v>
      </c>
      <c r="R7" s="135">
        <f t="shared" si="1"/>
        <v>0.47522003046575678</v>
      </c>
      <c r="S7" s="135">
        <f t="shared" si="1"/>
        <v>0.47750831210815237</v>
      </c>
      <c r="T7" s="135">
        <f t="shared" si="1"/>
        <v>0.46977309653331928</v>
      </c>
      <c r="U7" s="135">
        <f t="shared" si="1"/>
        <v>0.47328966314528148</v>
      </c>
      <c r="V7" s="135">
        <f t="shared" si="1"/>
        <v>0.51137004680820908</v>
      </c>
      <c r="W7" s="135">
        <f t="shared" si="1"/>
        <v>0.50519788212555317</v>
      </c>
      <c r="X7" s="135">
        <f t="shared" ref="X7:X19" si="3">AVERAGE(P7:W7)</f>
        <v>0.48489042591553044</v>
      </c>
    </row>
    <row r="8" spans="2:24">
      <c r="B8" t="s">
        <v>1893</v>
      </c>
      <c r="C8" s="121" t="s">
        <v>285</v>
      </c>
      <c r="D8" s="135">
        <f t="shared" si="0"/>
        <v>0.47090710040425482</v>
      </c>
      <c r="E8" s="135">
        <f t="shared" si="0"/>
        <v>0.47708322344874354</v>
      </c>
      <c r="F8" s="135">
        <f t="shared" si="0"/>
        <v>0.48054567418595051</v>
      </c>
      <c r="G8" s="135">
        <f t="shared" si="0"/>
        <v>0.49037886881260934</v>
      </c>
      <c r="H8" s="135">
        <f t="shared" si="0"/>
        <v>0.48972346497398206</v>
      </c>
      <c r="I8" s="135">
        <f t="shared" si="0"/>
        <v>0.49073307555952739</v>
      </c>
      <c r="J8" s="135">
        <f t="shared" si="0"/>
        <v>0.49011476262980486</v>
      </c>
      <c r="K8" s="135">
        <f t="shared" si="0"/>
        <v>0.4949519689746808</v>
      </c>
      <c r="L8" s="135">
        <f t="shared" si="2"/>
        <v>0.48555476737369413</v>
      </c>
      <c r="N8" t="s">
        <v>1893</v>
      </c>
      <c r="O8" s="121" t="s">
        <v>285</v>
      </c>
      <c r="P8" s="135">
        <f t="shared" si="1"/>
        <v>0.52909289959574524</v>
      </c>
      <c r="Q8" s="135">
        <f t="shared" si="1"/>
        <v>0.52291677655125646</v>
      </c>
      <c r="R8" s="135">
        <f t="shared" si="1"/>
        <v>0.51945432581404949</v>
      </c>
      <c r="S8" s="135">
        <f t="shared" si="1"/>
        <v>0.50962113118739061</v>
      </c>
      <c r="T8" s="135">
        <f t="shared" si="1"/>
        <v>0.51027653502601789</v>
      </c>
      <c r="U8" s="135">
        <f t="shared" si="1"/>
        <v>0.50926692444047261</v>
      </c>
      <c r="V8" s="135">
        <f t="shared" si="1"/>
        <v>0.50988523737019509</v>
      </c>
      <c r="W8" s="135">
        <f t="shared" si="1"/>
        <v>0.50504803102531914</v>
      </c>
      <c r="X8" s="135">
        <f t="shared" si="3"/>
        <v>0.51444523262630582</v>
      </c>
    </row>
    <row r="9" spans="2:24">
      <c r="B9" t="s">
        <v>1894</v>
      </c>
      <c r="C9" s="121" t="s">
        <v>954</v>
      </c>
      <c r="D9" s="135">
        <f t="shared" si="0"/>
        <v>0.52145962302445015</v>
      </c>
      <c r="E9" s="135">
        <f t="shared" si="0"/>
        <v>0.52350033864508649</v>
      </c>
      <c r="F9" s="135">
        <f t="shared" si="0"/>
        <v>0.51872525029056404</v>
      </c>
      <c r="G9" s="135">
        <f t="shared" si="0"/>
        <v>0.52865983975390818</v>
      </c>
      <c r="H9" s="135">
        <f t="shared" si="0"/>
        <v>0.52191489637514776</v>
      </c>
      <c r="I9" s="135">
        <f t="shared" si="0"/>
        <v>0.49930932095874586</v>
      </c>
      <c r="J9" s="135">
        <f t="shared" si="0"/>
        <v>0.51058780675349058</v>
      </c>
      <c r="K9" s="135">
        <f t="shared" si="0"/>
        <v>0.51419314849125752</v>
      </c>
      <c r="L9" s="135">
        <f t="shared" si="2"/>
        <v>0.51729377803658128</v>
      </c>
      <c r="N9" t="s">
        <v>1894</v>
      </c>
      <c r="O9" s="121" t="s">
        <v>954</v>
      </c>
      <c r="P9" s="135">
        <f t="shared" si="1"/>
        <v>0.47854037697554991</v>
      </c>
      <c r="Q9" s="135">
        <f t="shared" si="1"/>
        <v>0.4764996613549134</v>
      </c>
      <c r="R9" s="135">
        <f t="shared" si="1"/>
        <v>0.48127474970943585</v>
      </c>
      <c r="S9" s="135">
        <f t="shared" si="1"/>
        <v>0.47134016024609188</v>
      </c>
      <c r="T9" s="135">
        <f t="shared" si="1"/>
        <v>0.47808510362485224</v>
      </c>
      <c r="U9" s="135">
        <f t="shared" si="1"/>
        <v>0.50069067904125419</v>
      </c>
      <c r="V9" s="135">
        <f t="shared" si="1"/>
        <v>0.48941219324650931</v>
      </c>
      <c r="W9" s="135">
        <f t="shared" si="1"/>
        <v>0.48580685150874248</v>
      </c>
      <c r="X9" s="135">
        <f t="shared" si="3"/>
        <v>0.48270622196341867</v>
      </c>
    </row>
    <row r="10" spans="2:24">
      <c r="B10" t="s">
        <v>26</v>
      </c>
      <c r="C10" s="121" t="s">
        <v>27</v>
      </c>
      <c r="D10" s="135">
        <f t="shared" si="0"/>
        <v>0.48139954676222751</v>
      </c>
      <c r="E10" s="135">
        <f t="shared" si="0"/>
        <v>0.48065921160423297</v>
      </c>
      <c r="F10" s="135">
        <f t="shared" si="0"/>
        <v>0.48870097646237809</v>
      </c>
      <c r="G10" s="135">
        <f t="shared" si="0"/>
        <v>0.47000095860080771</v>
      </c>
      <c r="H10" s="135">
        <f t="shared" si="0"/>
        <v>0.46408806108508227</v>
      </c>
      <c r="I10" s="135">
        <f t="shared" si="0"/>
        <v>0.47774526996323596</v>
      </c>
      <c r="J10" s="135">
        <f t="shared" si="0"/>
        <v>0.47660578857714048</v>
      </c>
      <c r="K10" s="135">
        <f t="shared" si="0"/>
        <v>0.4581125258295462</v>
      </c>
      <c r="L10" s="135">
        <f t="shared" si="2"/>
        <v>0.47466404236058135</v>
      </c>
      <c r="N10" t="s">
        <v>26</v>
      </c>
      <c r="O10" s="121" t="s">
        <v>27</v>
      </c>
      <c r="P10" s="135">
        <f t="shared" si="1"/>
        <v>0.51860045323777249</v>
      </c>
      <c r="Q10" s="135">
        <f t="shared" si="1"/>
        <v>0.51934078839576703</v>
      </c>
      <c r="R10" s="135">
        <f t="shared" si="1"/>
        <v>0.51129902353762191</v>
      </c>
      <c r="S10" s="135">
        <f t="shared" si="1"/>
        <v>0.52999904139919241</v>
      </c>
      <c r="T10" s="135">
        <f t="shared" si="1"/>
        <v>0.53591193891491784</v>
      </c>
      <c r="U10" s="135">
        <f t="shared" si="1"/>
        <v>0.52225473003676415</v>
      </c>
      <c r="V10" s="135">
        <f t="shared" si="1"/>
        <v>0.52339421142285958</v>
      </c>
      <c r="W10" s="135">
        <f t="shared" si="1"/>
        <v>0.5418874741704538</v>
      </c>
      <c r="X10" s="135">
        <f t="shared" si="3"/>
        <v>0.52533595763941865</v>
      </c>
    </row>
    <row r="11" spans="2:24">
      <c r="B11" t="s">
        <v>1895</v>
      </c>
      <c r="C11" s="121" t="s">
        <v>1626</v>
      </c>
      <c r="D11" s="135">
        <f t="shared" si="0"/>
        <v>0.41419040136567481</v>
      </c>
      <c r="E11" s="135">
        <f t="shared" si="0"/>
        <v>0.41575149564499092</v>
      </c>
      <c r="F11" s="135">
        <f t="shared" si="0"/>
        <v>0.4240672887214253</v>
      </c>
      <c r="G11" s="135">
        <f t="shared" si="0"/>
        <v>0.42776555937119481</v>
      </c>
      <c r="H11" s="135">
        <f t="shared" si="0"/>
        <v>0.44138379305683728</v>
      </c>
      <c r="I11" s="135">
        <f t="shared" si="0"/>
        <v>0.44166673624621139</v>
      </c>
      <c r="J11" s="135">
        <f t="shared" si="0"/>
        <v>0.44379128644439159</v>
      </c>
      <c r="K11" s="135">
        <f t="shared" si="0"/>
        <v>0.4457600129445311</v>
      </c>
      <c r="L11" s="135">
        <f t="shared" ref="L11" si="4">AVERAGE(D11:K11)</f>
        <v>0.43179707172440712</v>
      </c>
      <c r="N11" t="s">
        <v>1895</v>
      </c>
      <c r="O11" s="121" t="s">
        <v>1626</v>
      </c>
      <c r="P11" s="135">
        <f t="shared" si="1"/>
        <v>0.58580959863432513</v>
      </c>
      <c r="Q11" s="135">
        <f t="shared" si="1"/>
        <v>0.58424850435500908</v>
      </c>
      <c r="R11" s="135">
        <f t="shared" si="1"/>
        <v>0.5759327112785747</v>
      </c>
      <c r="S11" s="135">
        <f t="shared" si="1"/>
        <v>0.57223444062880524</v>
      </c>
      <c r="T11" s="135">
        <f t="shared" si="1"/>
        <v>0.55861620694316272</v>
      </c>
      <c r="U11" s="135">
        <f t="shared" si="1"/>
        <v>0.55833326375378856</v>
      </c>
      <c r="V11" s="135">
        <f t="shared" si="1"/>
        <v>0.55620871355560841</v>
      </c>
      <c r="W11" s="135">
        <f t="shared" si="1"/>
        <v>0.55423998705546895</v>
      </c>
      <c r="X11" s="135">
        <f t="shared" ref="X11" si="5">AVERAGE(P11:W11)</f>
        <v>0.56820292827559293</v>
      </c>
    </row>
    <row r="12" spans="2:24">
      <c r="B12" t="s">
        <v>28</v>
      </c>
      <c r="C12" s="121" t="s">
        <v>29</v>
      </c>
      <c r="D12" s="135">
        <f t="shared" si="0"/>
        <v>0.49093054744743547</v>
      </c>
      <c r="E12" s="135">
        <f t="shared" si="0"/>
        <v>0.49409094167879258</v>
      </c>
      <c r="F12" s="135">
        <f t="shared" si="0"/>
        <v>0.49556399030133702</v>
      </c>
      <c r="G12" s="135">
        <f t="shared" si="0"/>
        <v>0.51054603678112975</v>
      </c>
      <c r="H12" s="135">
        <f t="shared" si="0"/>
        <v>0.51159376601556605</v>
      </c>
      <c r="I12" s="135">
        <f t="shared" si="0"/>
        <v>0.53385579417364937</v>
      </c>
      <c r="J12" s="135">
        <f t="shared" si="0"/>
        <v>0.53779365676654567</v>
      </c>
      <c r="K12" s="135">
        <f t="shared" si="0"/>
        <v>0.51802817532768397</v>
      </c>
      <c r="L12" s="135">
        <f t="shared" si="2"/>
        <v>0.51155036356151751</v>
      </c>
      <c r="N12" t="s">
        <v>28</v>
      </c>
      <c r="O12" s="121" t="s">
        <v>29</v>
      </c>
      <c r="P12" s="135">
        <f t="shared" si="1"/>
        <v>0.50906945255256453</v>
      </c>
      <c r="Q12" s="135">
        <f t="shared" si="1"/>
        <v>0.50590905832120747</v>
      </c>
      <c r="R12" s="135">
        <f t="shared" si="1"/>
        <v>0.50443600969866298</v>
      </c>
      <c r="S12" s="135">
        <f t="shared" si="1"/>
        <v>0.48945396321887025</v>
      </c>
      <c r="T12" s="135">
        <f t="shared" si="1"/>
        <v>0.48840623398443395</v>
      </c>
      <c r="U12" s="135">
        <f t="shared" si="1"/>
        <v>0.46614420582635058</v>
      </c>
      <c r="V12" s="135">
        <f t="shared" si="1"/>
        <v>0.46220634323345433</v>
      </c>
      <c r="W12" s="135">
        <f t="shared" si="1"/>
        <v>0.48197182467231603</v>
      </c>
      <c r="X12" s="135">
        <f t="shared" si="3"/>
        <v>0.48844963643848244</v>
      </c>
    </row>
    <row r="13" spans="2:24">
      <c r="B13" t="s">
        <v>1627</v>
      </c>
      <c r="C13" s="121" t="s">
        <v>1628</v>
      </c>
      <c r="D13" s="135">
        <f t="shared" si="0"/>
        <v>0.39984479568974785</v>
      </c>
      <c r="E13" s="135">
        <f t="shared" si="0"/>
        <v>0.39980033368097595</v>
      </c>
      <c r="F13" s="135">
        <f t="shared" si="0"/>
        <v>0.40002089650951927</v>
      </c>
      <c r="G13" s="135">
        <f t="shared" si="0"/>
        <v>0.39959001843624775</v>
      </c>
      <c r="H13" s="135">
        <f t="shared" si="0"/>
        <v>0.39930744220279268</v>
      </c>
      <c r="I13" s="135">
        <f t="shared" si="0"/>
        <v>0.39472358883321984</v>
      </c>
      <c r="J13" s="135">
        <f t="shared" si="0"/>
        <v>0.40163138288415901</v>
      </c>
      <c r="K13" s="135">
        <f t="shared" si="0"/>
        <v>0.39997438897262488</v>
      </c>
      <c r="L13" s="135">
        <f t="shared" si="2"/>
        <v>0.39936160590116093</v>
      </c>
      <c r="N13" t="s">
        <v>1627</v>
      </c>
      <c r="O13" s="121" t="s">
        <v>1628</v>
      </c>
      <c r="P13" s="135">
        <f t="shared" si="1"/>
        <v>0.60015520431025215</v>
      </c>
      <c r="Q13" s="135">
        <f t="shared" si="1"/>
        <v>0.60019966631902411</v>
      </c>
      <c r="R13" s="135">
        <f t="shared" si="1"/>
        <v>0.59997910349048078</v>
      </c>
      <c r="S13" s="135">
        <f t="shared" si="1"/>
        <v>0.60040998156375225</v>
      </c>
      <c r="T13" s="135">
        <f t="shared" si="1"/>
        <v>0.60069255779720732</v>
      </c>
      <c r="U13" s="135">
        <f t="shared" si="1"/>
        <v>0.6052764111667801</v>
      </c>
      <c r="V13" s="135">
        <f t="shared" si="1"/>
        <v>0.59836861711584099</v>
      </c>
      <c r="W13" s="135">
        <f t="shared" si="1"/>
        <v>0.60002561102737517</v>
      </c>
      <c r="X13" s="135">
        <f t="shared" si="3"/>
        <v>0.60063839409883912</v>
      </c>
    </row>
    <row r="14" spans="2:24">
      <c r="B14" t="s">
        <v>1896</v>
      </c>
      <c r="C14" s="121" t="s">
        <v>30</v>
      </c>
      <c r="D14" s="135">
        <f t="shared" si="0"/>
        <v>0.49522470584069961</v>
      </c>
      <c r="E14" s="135">
        <f t="shared" si="0"/>
        <v>0.49722574414636456</v>
      </c>
      <c r="F14" s="135">
        <f t="shared" si="0"/>
        <v>0.46642869632474443</v>
      </c>
      <c r="G14" s="135">
        <f t="shared" si="0"/>
        <v>0.46825351658462094</v>
      </c>
      <c r="H14" s="135">
        <f t="shared" si="0"/>
        <v>0.46759637105876745</v>
      </c>
      <c r="I14" s="135">
        <f t="shared" si="0"/>
        <v>0.46835298935428432</v>
      </c>
      <c r="J14" s="135">
        <f t="shared" si="0"/>
        <v>0.46995129380780887</v>
      </c>
      <c r="K14" s="135">
        <f t="shared" si="0"/>
        <v>0.47669476193003363</v>
      </c>
      <c r="L14" s="135">
        <f t="shared" si="2"/>
        <v>0.47621600988091539</v>
      </c>
      <c r="N14" t="s">
        <v>1896</v>
      </c>
      <c r="O14" s="121" t="s">
        <v>30</v>
      </c>
      <c r="P14" s="135">
        <f t="shared" si="1"/>
        <v>0.50477529415930034</v>
      </c>
      <c r="Q14" s="135">
        <f t="shared" si="1"/>
        <v>0.50277425585363544</v>
      </c>
      <c r="R14" s="135">
        <f t="shared" si="1"/>
        <v>0.53357130367525551</v>
      </c>
      <c r="S14" s="135">
        <f t="shared" si="1"/>
        <v>0.53174648341537911</v>
      </c>
      <c r="T14" s="135">
        <f t="shared" si="1"/>
        <v>0.53240362894123261</v>
      </c>
      <c r="U14" s="135">
        <f t="shared" si="1"/>
        <v>0.53164701064571573</v>
      </c>
      <c r="V14" s="135">
        <f t="shared" si="1"/>
        <v>0.53004870619219113</v>
      </c>
      <c r="W14" s="135">
        <f t="shared" si="1"/>
        <v>0.52330523806996643</v>
      </c>
      <c r="X14" s="135">
        <f t="shared" si="3"/>
        <v>0.52378399011908461</v>
      </c>
    </row>
    <row r="15" spans="2:24">
      <c r="B15" t="s">
        <v>1630</v>
      </c>
      <c r="C15" s="121" t="s">
        <v>1331</v>
      </c>
      <c r="D15" s="135">
        <f t="shared" si="0"/>
        <v>0.52884789047798153</v>
      </c>
      <c r="E15" s="135">
        <f t="shared" si="0"/>
        <v>0.53323435027550969</v>
      </c>
      <c r="F15" s="135">
        <f t="shared" si="0"/>
        <v>0.53306047533759293</v>
      </c>
      <c r="G15" s="135">
        <f t="shared" si="0"/>
        <v>0.54052060694622772</v>
      </c>
      <c r="H15" s="135">
        <f t="shared" si="0"/>
        <v>0.53585084325616161</v>
      </c>
      <c r="I15" s="135">
        <f t="shared" si="0"/>
        <v>0.54080521138774518</v>
      </c>
      <c r="J15" s="135">
        <f t="shared" si="0"/>
        <v>0.53795945080267094</v>
      </c>
      <c r="K15" s="135">
        <f t="shared" si="0"/>
        <v>0.54813557839683202</v>
      </c>
      <c r="L15" s="135">
        <f t="shared" si="2"/>
        <v>0.53730180086009027</v>
      </c>
      <c r="N15" t="s">
        <v>1630</v>
      </c>
      <c r="O15" s="121" t="s">
        <v>1331</v>
      </c>
      <c r="P15" s="135">
        <f t="shared" si="1"/>
        <v>0.47115210952201841</v>
      </c>
      <c r="Q15" s="135">
        <f t="shared" si="1"/>
        <v>0.46676564972449031</v>
      </c>
      <c r="R15" s="135">
        <f t="shared" si="1"/>
        <v>0.46693952466240712</v>
      </c>
      <c r="S15" s="135">
        <f t="shared" si="1"/>
        <v>0.45947939305377239</v>
      </c>
      <c r="T15" s="135">
        <f t="shared" si="1"/>
        <v>0.46414915674383844</v>
      </c>
      <c r="U15" s="135">
        <f t="shared" si="1"/>
        <v>0.45919478861225477</v>
      </c>
      <c r="V15" s="135">
        <f t="shared" si="1"/>
        <v>0.46204054919732912</v>
      </c>
      <c r="W15" s="135">
        <f t="shared" si="1"/>
        <v>0.45186442160316798</v>
      </c>
      <c r="X15" s="135">
        <f t="shared" si="3"/>
        <v>0.46269819913990978</v>
      </c>
    </row>
    <row r="16" spans="2:24">
      <c r="B16" t="s">
        <v>1897</v>
      </c>
      <c r="C16" s="121" t="s">
        <v>31</v>
      </c>
      <c r="D16" s="135">
        <f t="shared" si="0"/>
        <v>0.45637512730173202</v>
      </c>
      <c r="E16" s="135">
        <f t="shared" si="0"/>
        <v>0.4553738127674351</v>
      </c>
      <c r="F16" s="135">
        <f t="shared" si="0"/>
        <v>0.47943711208522333</v>
      </c>
      <c r="G16" s="135">
        <f t="shared" si="0"/>
        <v>0.47564935155827015</v>
      </c>
      <c r="H16" s="135">
        <f t="shared" si="0"/>
        <v>0.47430728523706711</v>
      </c>
      <c r="I16" s="135">
        <f t="shared" si="0"/>
        <v>0.47031528044546672</v>
      </c>
      <c r="J16" s="135">
        <f t="shared" si="0"/>
        <v>0.4701652854811495</v>
      </c>
      <c r="K16" s="135">
        <f t="shared" si="0"/>
        <v>0.485089587869379</v>
      </c>
      <c r="L16" s="135">
        <f t="shared" si="2"/>
        <v>0.47083910534321538</v>
      </c>
      <c r="N16" t="s">
        <v>1897</v>
      </c>
      <c r="O16" s="121" t="s">
        <v>31</v>
      </c>
      <c r="P16" s="135">
        <f t="shared" si="1"/>
        <v>0.54362487269826798</v>
      </c>
      <c r="Q16" s="135">
        <f t="shared" si="1"/>
        <v>0.54462618723256495</v>
      </c>
      <c r="R16" s="135">
        <f t="shared" si="1"/>
        <v>0.52056288791477667</v>
      </c>
      <c r="S16" s="135">
        <f t="shared" si="1"/>
        <v>0.52435064844172985</v>
      </c>
      <c r="T16" s="135">
        <f t="shared" si="1"/>
        <v>0.52569271476293289</v>
      </c>
      <c r="U16" s="135">
        <f t="shared" si="1"/>
        <v>0.52968471955453322</v>
      </c>
      <c r="V16" s="135">
        <f t="shared" si="1"/>
        <v>0.52983471451885056</v>
      </c>
      <c r="W16" s="135">
        <f t="shared" si="1"/>
        <v>0.51491041213062094</v>
      </c>
      <c r="X16" s="135">
        <f t="shared" si="3"/>
        <v>0.52916089465678462</v>
      </c>
    </row>
    <row r="17" spans="1:24">
      <c r="B17" t="s">
        <v>1898</v>
      </c>
      <c r="C17" s="121" t="s">
        <v>32</v>
      </c>
      <c r="D17" s="135">
        <f t="shared" si="0"/>
        <v>0.5063068713915202</v>
      </c>
      <c r="E17" s="135">
        <f t="shared" si="0"/>
        <v>0.51063323938125216</v>
      </c>
      <c r="F17" s="135">
        <f t="shared" si="0"/>
        <v>0.52099124021487941</v>
      </c>
      <c r="G17" s="135">
        <f t="shared" si="0"/>
        <v>0.5222372394261815</v>
      </c>
      <c r="H17" s="135">
        <f t="shared" si="0"/>
        <v>0.52262631165181306</v>
      </c>
      <c r="I17" s="135">
        <f t="shared" si="0"/>
        <v>0.53166391148438985</v>
      </c>
      <c r="J17" s="135">
        <f t="shared" si="0"/>
        <v>0.53271516332754476</v>
      </c>
      <c r="K17" s="135">
        <f t="shared" si="0"/>
        <v>0.53742741416647144</v>
      </c>
      <c r="L17" s="135">
        <f t="shared" si="2"/>
        <v>0.52307517388050662</v>
      </c>
      <c r="N17" t="s">
        <v>1898</v>
      </c>
      <c r="O17" s="121" t="s">
        <v>32</v>
      </c>
      <c r="P17" s="135">
        <f t="shared" si="1"/>
        <v>0.49369312860847975</v>
      </c>
      <c r="Q17" s="135">
        <f t="shared" si="1"/>
        <v>0.48936676061874784</v>
      </c>
      <c r="R17" s="135">
        <f t="shared" si="1"/>
        <v>0.47900875978512064</v>
      </c>
      <c r="S17" s="135">
        <f t="shared" si="1"/>
        <v>0.4777627605738185</v>
      </c>
      <c r="T17" s="135">
        <f t="shared" si="1"/>
        <v>0.477373688348187</v>
      </c>
      <c r="U17" s="135">
        <f t="shared" si="1"/>
        <v>0.46833608851561015</v>
      </c>
      <c r="V17" s="135">
        <f t="shared" si="1"/>
        <v>0.46728483667245524</v>
      </c>
      <c r="W17" s="135">
        <f t="shared" si="1"/>
        <v>0.46257258583352856</v>
      </c>
      <c r="X17" s="135">
        <f t="shared" si="3"/>
        <v>0.47692482611949344</v>
      </c>
    </row>
    <row r="18" spans="1:24">
      <c r="B18" t="s">
        <v>1899</v>
      </c>
      <c r="C18" s="121" t="s">
        <v>33</v>
      </c>
      <c r="D18" s="135">
        <f t="shared" si="0"/>
        <v>0.53521193879531648</v>
      </c>
      <c r="E18" s="135">
        <f t="shared" si="0"/>
        <v>0.52574962160824423</v>
      </c>
      <c r="F18" s="135">
        <f t="shared" si="0"/>
        <v>0.48860646639128141</v>
      </c>
      <c r="G18" s="135">
        <f t="shared" si="0"/>
        <v>0.49778906181963284</v>
      </c>
      <c r="H18" s="135">
        <f t="shared" si="0"/>
        <v>0.49408992674015567</v>
      </c>
      <c r="I18" s="135">
        <f t="shared" si="0"/>
        <v>0.5073276174563276</v>
      </c>
      <c r="J18" s="135">
        <f t="shared" si="0"/>
        <v>0.51253097010015414</v>
      </c>
      <c r="K18" s="135">
        <f t="shared" si="0"/>
        <v>0.49550368277382528</v>
      </c>
      <c r="L18" s="135">
        <f t="shared" si="2"/>
        <v>0.50710116071061717</v>
      </c>
      <c r="N18" t="s">
        <v>1899</v>
      </c>
      <c r="O18" s="121" t="s">
        <v>33</v>
      </c>
      <c r="P18" s="135">
        <f t="shared" si="1"/>
        <v>0.46478806120468352</v>
      </c>
      <c r="Q18" s="135">
        <f t="shared" si="1"/>
        <v>0.47425037839175577</v>
      </c>
      <c r="R18" s="135">
        <f t="shared" si="1"/>
        <v>0.51139353360871864</v>
      </c>
      <c r="S18" s="135">
        <f t="shared" si="1"/>
        <v>0.50221093818036733</v>
      </c>
      <c r="T18" s="135">
        <f t="shared" si="1"/>
        <v>0.50591007325984427</v>
      </c>
      <c r="U18" s="135">
        <f t="shared" si="1"/>
        <v>0.49267238254367246</v>
      </c>
      <c r="V18" s="135">
        <f t="shared" si="1"/>
        <v>0.48746902989984586</v>
      </c>
      <c r="W18" s="135">
        <f t="shared" si="1"/>
        <v>0.50449631722617472</v>
      </c>
      <c r="X18" s="135">
        <f t="shared" si="3"/>
        <v>0.49289883928938283</v>
      </c>
    </row>
    <row r="19" spans="1:24">
      <c r="B19" t="s">
        <v>1900</v>
      </c>
      <c r="C19" s="121" t="s">
        <v>34</v>
      </c>
      <c r="D19" s="135">
        <f t="shared" si="0"/>
        <v>0.39945076490669074</v>
      </c>
      <c r="E19" s="135">
        <f t="shared" si="0"/>
        <v>0.38635875305845457</v>
      </c>
      <c r="F19" s="135">
        <f t="shared" si="0"/>
        <v>0.39336155881644896</v>
      </c>
      <c r="G19" s="135">
        <f t="shared" si="0"/>
        <v>0.40378217491560436</v>
      </c>
      <c r="H19" s="135">
        <f t="shared" si="0"/>
        <v>0.40758240691485503</v>
      </c>
      <c r="I19" s="135">
        <f t="shared" si="0"/>
        <v>0.40631503274094105</v>
      </c>
      <c r="J19" s="135">
        <f t="shared" si="0"/>
        <v>0.40523948377020219</v>
      </c>
      <c r="K19" s="135">
        <f t="shared" si="0"/>
        <v>0.41332409817967153</v>
      </c>
      <c r="L19" s="135">
        <f t="shared" si="2"/>
        <v>0.40192678416285854</v>
      </c>
      <c r="N19" t="s">
        <v>1900</v>
      </c>
      <c r="O19" s="121" t="s">
        <v>34</v>
      </c>
      <c r="P19" s="135">
        <f t="shared" si="1"/>
        <v>0.60054923509330926</v>
      </c>
      <c r="Q19" s="135">
        <f t="shared" si="1"/>
        <v>0.61364124694154543</v>
      </c>
      <c r="R19" s="135">
        <f t="shared" si="1"/>
        <v>0.60663844118355104</v>
      </c>
      <c r="S19" s="135">
        <f t="shared" si="1"/>
        <v>0.59621782508439569</v>
      </c>
      <c r="T19" s="135">
        <f t="shared" si="1"/>
        <v>0.59241759308514497</v>
      </c>
      <c r="U19" s="135">
        <f t="shared" si="1"/>
        <v>0.59368496725905895</v>
      </c>
      <c r="V19" s="135">
        <f t="shared" si="1"/>
        <v>0.59476051622979775</v>
      </c>
      <c r="W19" s="135">
        <f t="shared" si="1"/>
        <v>0.58667590182032847</v>
      </c>
      <c r="X19" s="135">
        <f t="shared" si="3"/>
        <v>0.59807321583714135</v>
      </c>
    </row>
    <row r="20" spans="1:24">
      <c r="D20" s="135"/>
      <c r="E20" s="135"/>
      <c r="F20" s="135"/>
      <c r="G20" s="135"/>
      <c r="H20" s="135"/>
      <c r="I20" s="135"/>
      <c r="J20" s="135"/>
      <c r="K20" s="135"/>
      <c r="L20" s="135"/>
      <c r="P20" s="135"/>
      <c r="Q20" s="135"/>
      <c r="R20" s="135"/>
      <c r="S20" s="135"/>
      <c r="T20" s="135"/>
      <c r="U20" s="135"/>
      <c r="V20" s="135"/>
      <c r="W20" s="135"/>
      <c r="X20" s="135"/>
    </row>
    <row r="21" spans="1:24">
      <c r="A21" s="1"/>
      <c r="B21" s="11" t="s">
        <v>35</v>
      </c>
      <c r="C21" s="136"/>
      <c r="D21" s="137">
        <f>AVERAGE(D6:D19)</f>
        <v>0.47869781784106624</v>
      </c>
      <c r="E21" s="137">
        <f t="shared" ref="E21:L21" si="6">AVERAGE(E6:E19)</f>
        <v>0.47764808411140763</v>
      </c>
      <c r="F21" s="137">
        <f t="shared" si="6"/>
        <v>0.47765651033685874</v>
      </c>
      <c r="G21" s="137">
        <f t="shared" si="6"/>
        <v>0.48208531921337283</v>
      </c>
      <c r="H21" s="137">
        <f t="shared" si="6"/>
        <v>0.48282577833062795</v>
      </c>
      <c r="I21" s="137">
        <f t="shared" si="6"/>
        <v>0.48498197487677208</v>
      </c>
      <c r="J21" s="137">
        <f t="shared" si="6"/>
        <v>0.48157635677714661</v>
      </c>
      <c r="K21" s="137">
        <f t="shared" si="6"/>
        <v>0.48221506470441744</v>
      </c>
      <c r="L21" s="137">
        <f t="shared" si="6"/>
        <v>0.48096086327395871</v>
      </c>
      <c r="M21" s="1"/>
      <c r="N21" s="11" t="s">
        <v>35</v>
      </c>
      <c r="O21" s="136"/>
      <c r="P21" s="137">
        <f>AVERAGE(P6:P19)</f>
        <v>0.52130218215893376</v>
      </c>
      <c r="Q21" s="137">
        <f t="shared" ref="Q21:X21" si="7">AVERAGE(Q6:Q19)</f>
        <v>0.52235191588859231</v>
      </c>
      <c r="R21" s="137">
        <f t="shared" si="7"/>
        <v>0.52234348966314126</v>
      </c>
      <c r="S21" s="137">
        <f t="shared" si="7"/>
        <v>0.51791468078662717</v>
      </c>
      <c r="T21" s="137">
        <f t="shared" si="7"/>
        <v>0.5171742216693721</v>
      </c>
      <c r="U21" s="137">
        <f t="shared" si="7"/>
        <v>0.51501802512322781</v>
      </c>
      <c r="V21" s="137">
        <f t="shared" si="7"/>
        <v>0.51842364322285339</v>
      </c>
      <c r="W21" s="137">
        <f t="shared" si="7"/>
        <v>0.51778493529558256</v>
      </c>
      <c r="X21" s="137">
        <f t="shared" si="7"/>
        <v>0.51903913672604129</v>
      </c>
    </row>
    <row r="26" spans="1:24">
      <c r="B26" s="192" t="s">
        <v>1901</v>
      </c>
      <c r="C26" s="192"/>
      <c r="D26" s="192"/>
      <c r="E26" s="192"/>
      <c r="F26" s="192"/>
      <c r="G26" s="192"/>
      <c r="H26" s="192"/>
      <c r="I26" s="192"/>
      <c r="J26" s="192"/>
      <c r="K26" s="192"/>
      <c r="N26" s="192" t="s">
        <v>1901</v>
      </c>
      <c r="O26" s="192"/>
      <c r="P26" s="192"/>
      <c r="Q26" s="192"/>
      <c r="R26" s="192"/>
      <c r="S26" s="192"/>
      <c r="T26" s="192"/>
      <c r="U26" s="192"/>
      <c r="V26" s="192"/>
      <c r="W26" s="192"/>
    </row>
    <row r="27" spans="1:24">
      <c r="B27" s="45"/>
      <c r="C27" s="134"/>
      <c r="D27" s="191" t="s">
        <v>1882</v>
      </c>
      <c r="E27" s="191"/>
      <c r="F27" s="191"/>
      <c r="G27" s="191"/>
      <c r="H27" s="191"/>
      <c r="I27" s="191"/>
      <c r="J27" s="191"/>
      <c r="K27" s="191"/>
      <c r="N27" s="45"/>
      <c r="O27" s="134"/>
      <c r="P27" s="191" t="s">
        <v>1989</v>
      </c>
      <c r="Q27" s="191"/>
      <c r="R27" s="191"/>
      <c r="S27" s="191"/>
      <c r="T27" s="191"/>
      <c r="U27" s="191"/>
      <c r="V27" s="191"/>
      <c r="W27" s="191"/>
    </row>
    <row r="28" spans="1:24">
      <c r="B28" s="6" t="s">
        <v>1902</v>
      </c>
      <c r="C28" s="132" t="s">
        <v>1903</v>
      </c>
      <c r="D28" s="132" t="s">
        <v>2000</v>
      </c>
      <c r="E28" s="155" t="s">
        <v>1883</v>
      </c>
      <c r="F28" s="155" t="s">
        <v>1884</v>
      </c>
      <c r="G28" s="155" t="s">
        <v>1885</v>
      </c>
      <c r="H28" s="155" t="s">
        <v>1886</v>
      </c>
      <c r="I28" s="155" t="s">
        <v>1887</v>
      </c>
      <c r="J28" s="155" t="s">
        <v>1888</v>
      </c>
      <c r="K28" s="155" t="s">
        <v>1889</v>
      </c>
      <c r="N28" s="6" t="s">
        <v>1902</v>
      </c>
      <c r="O28" s="132" t="s">
        <v>1903</v>
      </c>
      <c r="P28" s="155" t="s">
        <v>2000</v>
      </c>
      <c r="Q28" s="155" t="s">
        <v>1883</v>
      </c>
      <c r="R28" s="155" t="s">
        <v>1884</v>
      </c>
      <c r="S28" s="155" t="s">
        <v>1885</v>
      </c>
      <c r="T28" s="155" t="s">
        <v>1886</v>
      </c>
      <c r="U28" s="155" t="s">
        <v>1887</v>
      </c>
      <c r="V28" s="155" t="s">
        <v>1888</v>
      </c>
      <c r="W28" s="155" t="s">
        <v>1889</v>
      </c>
    </row>
    <row r="30" spans="1:24">
      <c r="B30" t="s">
        <v>1904</v>
      </c>
      <c r="C30" s="154" t="s">
        <v>23</v>
      </c>
      <c r="D30" s="5">
        <v>0.55383686146449329</v>
      </c>
      <c r="E30" s="5">
        <v>0.55927335383063681</v>
      </c>
      <c r="F30" s="5">
        <v>0.55811542619846555</v>
      </c>
      <c r="G30" s="5">
        <v>0.56857364869628491</v>
      </c>
      <c r="H30" s="5">
        <v>0.58466622205588126</v>
      </c>
      <c r="I30" s="5">
        <v>0.55792596375896553</v>
      </c>
      <c r="J30" s="5">
        <v>0.56129583436774677</v>
      </c>
      <c r="K30" s="5">
        <v>0.56482939366088625</v>
      </c>
      <c r="L30" s="5"/>
      <c r="N30" t="s">
        <v>1904</v>
      </c>
      <c r="O30" s="154" t="s">
        <v>23</v>
      </c>
      <c r="P30" s="5">
        <v>0.44616313853550676</v>
      </c>
      <c r="Q30" s="5">
        <v>0.44072664616936313</v>
      </c>
      <c r="R30" s="5">
        <v>0.44188457380153445</v>
      </c>
      <c r="S30" s="5">
        <v>0.43142635130371515</v>
      </c>
      <c r="T30" s="5">
        <v>0.41533377794411874</v>
      </c>
      <c r="U30" s="5">
        <v>0.44207403624103453</v>
      </c>
      <c r="V30" s="5">
        <v>0.43870416563225323</v>
      </c>
      <c r="W30" s="5">
        <v>0.43517060633911375</v>
      </c>
      <c r="X30" s="5"/>
    </row>
    <row r="31" spans="1:24">
      <c r="B31" t="s">
        <v>1905</v>
      </c>
      <c r="C31" s="154" t="s">
        <v>23</v>
      </c>
      <c r="D31" s="5">
        <v>0.54222517524129887</v>
      </c>
      <c r="E31" s="5">
        <v>0.36228174487705922</v>
      </c>
      <c r="F31" s="5">
        <v>0.39162197507069096</v>
      </c>
      <c r="G31" s="5">
        <v>0.5274291374272404</v>
      </c>
      <c r="H31" s="5">
        <v>0.55008791523832912</v>
      </c>
      <c r="I31" s="5">
        <v>0.55149762222005572</v>
      </c>
      <c r="J31" s="5">
        <v>0.55237781788327367</v>
      </c>
      <c r="K31" s="5">
        <v>0.56209616514223382</v>
      </c>
      <c r="L31" s="5"/>
      <c r="N31" t="s">
        <v>1905</v>
      </c>
      <c r="O31" s="154" t="s">
        <v>23</v>
      </c>
      <c r="P31" s="5">
        <v>0.45777482475870118</v>
      </c>
      <c r="Q31" s="5">
        <v>0.63771825512294078</v>
      </c>
      <c r="R31" s="5">
        <v>0.60837802492930904</v>
      </c>
      <c r="S31" s="5">
        <v>0.4725708625727596</v>
      </c>
      <c r="T31" s="5">
        <v>0.44991208476167083</v>
      </c>
      <c r="U31" s="5">
        <v>0.44850237777994434</v>
      </c>
      <c r="V31" s="5">
        <v>0.44762218211672627</v>
      </c>
      <c r="W31" s="5">
        <v>0.43790383485776624</v>
      </c>
      <c r="X31" s="5"/>
    </row>
    <row r="32" spans="1:24">
      <c r="B32" t="s">
        <v>1906</v>
      </c>
      <c r="C32" s="154" t="s">
        <v>23</v>
      </c>
      <c r="D32" s="5">
        <v>0.50452022116816198</v>
      </c>
      <c r="E32" s="5">
        <v>0.50866404487641825</v>
      </c>
      <c r="F32" s="5">
        <v>0.50903047581974303</v>
      </c>
      <c r="G32" s="5">
        <v>0.50944940061766109</v>
      </c>
      <c r="H32" s="5">
        <v>0.51135192573333055</v>
      </c>
      <c r="I32" s="5">
        <v>0.51532186573626049</v>
      </c>
      <c r="J32" s="5">
        <v>0.5319664318795726</v>
      </c>
      <c r="K32" s="5">
        <v>0.53713019299066711</v>
      </c>
      <c r="L32" s="5"/>
      <c r="N32" t="s">
        <v>1906</v>
      </c>
      <c r="O32" s="154" t="s">
        <v>23</v>
      </c>
      <c r="P32" s="5">
        <v>0.49547977883183802</v>
      </c>
      <c r="Q32" s="5">
        <v>0.49133595512358175</v>
      </c>
      <c r="R32" s="5">
        <v>0.49096952418025702</v>
      </c>
      <c r="S32" s="5">
        <v>0.49055059938233891</v>
      </c>
      <c r="T32" s="5">
        <v>0.48864807426666945</v>
      </c>
      <c r="U32" s="5">
        <v>0.48467813426373946</v>
      </c>
      <c r="V32" s="5">
        <v>0.46803356812042735</v>
      </c>
      <c r="W32" s="5">
        <v>0.46286980700933295</v>
      </c>
      <c r="X32" s="5"/>
    </row>
    <row r="33" spans="1:24">
      <c r="B33" t="s">
        <v>1907</v>
      </c>
      <c r="C33" s="154" t="s">
        <v>23</v>
      </c>
      <c r="D33" s="5">
        <v>0.54236623502336012</v>
      </c>
      <c r="E33" s="5">
        <v>0.54390422697058849</v>
      </c>
      <c r="F33" s="5">
        <v>0.54384744923229322</v>
      </c>
      <c r="G33" s="5">
        <v>0.54582748784253909</v>
      </c>
      <c r="H33" s="5">
        <v>0.54503247278709943</v>
      </c>
      <c r="I33" s="5">
        <v>0.5515895825963919</v>
      </c>
      <c r="J33" s="5">
        <v>0.5579040137593696</v>
      </c>
      <c r="K33" s="5">
        <v>0.56409073061829451</v>
      </c>
      <c r="L33" s="5"/>
      <c r="N33" t="s">
        <v>1907</v>
      </c>
      <c r="O33" s="154" t="s">
        <v>23</v>
      </c>
      <c r="P33" s="5">
        <v>0.45763376497663988</v>
      </c>
      <c r="Q33" s="5">
        <v>0.45609577302941146</v>
      </c>
      <c r="R33" s="5">
        <v>0.45615255076770678</v>
      </c>
      <c r="S33" s="5">
        <v>0.45417251215746085</v>
      </c>
      <c r="T33" s="5">
        <v>0.45496752721290057</v>
      </c>
      <c r="U33" s="5">
        <v>0.44841041740360804</v>
      </c>
      <c r="V33" s="5">
        <v>0.4420959862406304</v>
      </c>
      <c r="W33" s="5">
        <v>0.43590926938170543</v>
      </c>
      <c r="X33" s="5"/>
    </row>
    <row r="34" spans="1:24">
      <c r="B34" t="s">
        <v>1908</v>
      </c>
      <c r="C34" s="154" t="s">
        <v>23</v>
      </c>
      <c r="D34" s="5">
        <v>0.46506081644053937</v>
      </c>
      <c r="E34" s="5">
        <v>0.47877132913949366</v>
      </c>
      <c r="F34" s="5">
        <v>0.46082865659857974</v>
      </c>
      <c r="G34" s="5">
        <v>0.45661537419140441</v>
      </c>
      <c r="H34" s="5">
        <v>0.45481081867133677</v>
      </c>
      <c r="I34" s="5">
        <v>0.46567462307871316</v>
      </c>
      <c r="J34" s="5">
        <v>0.4762912515248986</v>
      </c>
      <c r="K34" s="5">
        <v>0.47670968299455746</v>
      </c>
      <c r="L34" s="5"/>
      <c r="N34" t="s">
        <v>1908</v>
      </c>
      <c r="O34" s="154" t="s">
        <v>23</v>
      </c>
      <c r="P34" s="5">
        <v>0.53493918355946068</v>
      </c>
      <c r="Q34" s="5">
        <v>0.52122867086050628</v>
      </c>
      <c r="R34" s="5">
        <v>0.53917134340142026</v>
      </c>
      <c r="S34" s="5">
        <v>0.54338462580859559</v>
      </c>
      <c r="T34" s="5">
        <v>0.54518918132866323</v>
      </c>
      <c r="U34" s="5">
        <v>0.5343253769212869</v>
      </c>
      <c r="V34" s="5">
        <v>0.5237087484751014</v>
      </c>
      <c r="W34" s="5">
        <v>0.5232903170054426</v>
      </c>
      <c r="X34" s="5"/>
    </row>
    <row r="35" spans="1:24">
      <c r="B35" t="s">
        <v>1909</v>
      </c>
      <c r="C35" s="154" t="s">
        <v>23</v>
      </c>
      <c r="D35" s="5">
        <v>0.51603277323439467</v>
      </c>
      <c r="E35" s="5">
        <v>0.514824453623553</v>
      </c>
      <c r="F35" s="5">
        <v>0.51435848431664422</v>
      </c>
      <c r="G35" s="5">
        <v>0.5248604525571996</v>
      </c>
      <c r="H35" s="5">
        <v>0.54790560776396779</v>
      </c>
      <c r="I35" s="5">
        <v>0.53548463933111978</v>
      </c>
      <c r="J35" s="5">
        <v>0.53345955675244916</v>
      </c>
      <c r="K35" s="5">
        <v>0.54586507002401841</v>
      </c>
      <c r="L35" s="5"/>
      <c r="N35" t="s">
        <v>1909</v>
      </c>
      <c r="O35" s="154" t="s">
        <v>23</v>
      </c>
      <c r="P35" s="5">
        <v>0.48396722676560527</v>
      </c>
      <c r="Q35" s="5">
        <v>0.48517554637644694</v>
      </c>
      <c r="R35" s="5">
        <v>0.48564151568335573</v>
      </c>
      <c r="S35" s="5">
        <v>0.4751395474428004</v>
      </c>
      <c r="T35" s="5">
        <v>0.45209439223603221</v>
      </c>
      <c r="U35" s="5">
        <v>0.46451536066888022</v>
      </c>
      <c r="V35" s="5">
        <v>0.4665404432475509</v>
      </c>
      <c r="W35" s="5">
        <v>0.45413492997598165</v>
      </c>
      <c r="X35" s="5"/>
    </row>
    <row r="36" spans="1:24">
      <c r="B36" t="s">
        <v>1910</v>
      </c>
      <c r="C36" s="154" t="s">
        <v>23</v>
      </c>
      <c r="D36" s="5">
        <v>0.51452418156179736</v>
      </c>
      <c r="E36" s="5">
        <v>0.48145140281549659</v>
      </c>
      <c r="F36" s="5">
        <v>0.48010523923361065</v>
      </c>
      <c r="G36" s="5">
        <v>0.49675559216779674</v>
      </c>
      <c r="H36" s="5">
        <v>0.50415155916969401</v>
      </c>
      <c r="I36" s="5">
        <v>0.50848177270995676</v>
      </c>
      <c r="J36" s="5">
        <v>0.50931287564422523</v>
      </c>
      <c r="K36" s="5">
        <v>0.52185921010262903</v>
      </c>
      <c r="L36" s="5"/>
      <c r="N36" t="s">
        <v>1910</v>
      </c>
      <c r="O36" s="154" t="s">
        <v>23</v>
      </c>
      <c r="P36" s="5">
        <v>0.4854758184382027</v>
      </c>
      <c r="Q36" s="5">
        <v>0.51854859718450341</v>
      </c>
      <c r="R36" s="5">
        <v>0.51989476076638941</v>
      </c>
      <c r="S36" s="5">
        <v>0.50324440783220326</v>
      </c>
      <c r="T36" s="5">
        <v>0.49584844083030599</v>
      </c>
      <c r="U36" s="5">
        <v>0.49151822729004324</v>
      </c>
      <c r="V36" s="5">
        <v>0.49068712435577477</v>
      </c>
      <c r="W36" s="5">
        <v>0.47814078989737097</v>
      </c>
      <c r="X36" s="5"/>
    </row>
    <row r="37" spans="1:24">
      <c r="B37" t="s">
        <v>1911</v>
      </c>
      <c r="C37" s="154" t="s">
        <v>23</v>
      </c>
      <c r="D37" s="5">
        <v>0.52706877162014032</v>
      </c>
      <c r="E37" s="5">
        <v>0.53070752593841297</v>
      </c>
      <c r="F37" s="5">
        <v>0.53654421973779176</v>
      </c>
      <c r="G37" s="5">
        <v>0.53915570087604958</v>
      </c>
      <c r="H37" s="5">
        <v>0.54122821254004394</v>
      </c>
      <c r="I37" s="5">
        <v>0.54476910102685538</v>
      </c>
      <c r="J37" s="5">
        <v>0.54817998569285253</v>
      </c>
      <c r="K37" s="5">
        <v>0.5491321675188211</v>
      </c>
      <c r="L37" s="5"/>
      <c r="N37" t="s">
        <v>1911</v>
      </c>
      <c r="O37" s="154" t="s">
        <v>23</v>
      </c>
      <c r="P37" s="5">
        <v>0.47293122837985963</v>
      </c>
      <c r="Q37" s="5">
        <v>0.46929247406158708</v>
      </c>
      <c r="R37" s="5">
        <v>0.46345578026220824</v>
      </c>
      <c r="S37" s="5">
        <v>0.46084429912395047</v>
      </c>
      <c r="T37" s="5">
        <v>0.45877178745995612</v>
      </c>
      <c r="U37" s="5">
        <v>0.45523089897314456</v>
      </c>
      <c r="V37" s="5">
        <v>0.45182001430714752</v>
      </c>
      <c r="W37" s="5">
        <v>0.4508678324811789</v>
      </c>
      <c r="X37" s="5"/>
    </row>
    <row r="38" spans="1:24">
      <c r="B38" t="s">
        <v>1912</v>
      </c>
      <c r="C38" s="154" t="s">
        <v>23</v>
      </c>
      <c r="D38" s="5">
        <v>0.39651070578905628</v>
      </c>
      <c r="E38" s="5">
        <v>0.40444893832153689</v>
      </c>
      <c r="F38" s="5">
        <v>0.41333416000165335</v>
      </c>
      <c r="G38" s="5">
        <v>0.40998729039399778</v>
      </c>
      <c r="H38" s="5">
        <v>0.40875554374706208</v>
      </c>
      <c r="I38" s="5">
        <v>0.42041537038594129</v>
      </c>
      <c r="J38" s="5">
        <v>0</v>
      </c>
      <c r="K38" s="5">
        <v>0</v>
      </c>
      <c r="L38" s="5"/>
      <c r="N38" t="s">
        <v>1912</v>
      </c>
      <c r="O38" s="154" t="s">
        <v>23</v>
      </c>
      <c r="P38" s="5">
        <v>0.60348929421094366</v>
      </c>
      <c r="Q38" s="5">
        <v>0.59555106167846306</v>
      </c>
      <c r="R38" s="5">
        <v>0.58666583999834665</v>
      </c>
      <c r="S38" s="5">
        <v>0.59001270960600216</v>
      </c>
      <c r="T38" s="5">
        <v>0.59124445625293798</v>
      </c>
      <c r="U38" s="5">
        <v>0.57958462961405866</v>
      </c>
      <c r="V38" s="5">
        <v>1</v>
      </c>
      <c r="W38" s="5">
        <v>1</v>
      </c>
      <c r="X38" s="5"/>
    </row>
    <row r="39" spans="1:24">
      <c r="B39" t="s">
        <v>1913</v>
      </c>
      <c r="C39" s="154" t="s">
        <v>23</v>
      </c>
      <c r="D39" s="5">
        <v>0.29220627425312079</v>
      </c>
      <c r="E39" s="5">
        <v>0.32128720505834574</v>
      </c>
      <c r="F39" s="5">
        <v>0.32122940919487059</v>
      </c>
      <c r="G39" s="5">
        <v>0.33664139611919797</v>
      </c>
      <c r="H39" s="5">
        <v>0.34470396823208227</v>
      </c>
      <c r="I39" s="5">
        <v>0.35107428731919677</v>
      </c>
      <c r="J39" s="5">
        <v>0.37273933592759911</v>
      </c>
      <c r="K39" s="5">
        <v>0.36842182825648057</v>
      </c>
      <c r="L39" s="5"/>
      <c r="N39" t="s">
        <v>1913</v>
      </c>
      <c r="O39" s="154" t="s">
        <v>23</v>
      </c>
      <c r="P39" s="5">
        <v>0.70779372574687927</v>
      </c>
      <c r="Q39" s="5">
        <v>0.67871279494165426</v>
      </c>
      <c r="R39" s="5">
        <v>0.67877059080512936</v>
      </c>
      <c r="S39" s="5">
        <v>0.66335860388080203</v>
      </c>
      <c r="T39" s="5">
        <v>0.65529603176791773</v>
      </c>
      <c r="U39" s="5">
        <v>0.64892571268080323</v>
      </c>
      <c r="V39" s="5">
        <v>0.62726066407240089</v>
      </c>
      <c r="W39" s="5">
        <v>0.63157817174351949</v>
      </c>
      <c r="X39" s="5"/>
    </row>
    <row r="40" spans="1:24">
      <c r="B40" t="s">
        <v>1914</v>
      </c>
      <c r="C40" s="154" t="s">
        <v>25</v>
      </c>
      <c r="D40" s="5">
        <v>0.516184934787559</v>
      </c>
      <c r="E40" s="5">
        <v>0.5170506890744696</v>
      </c>
      <c r="F40" s="5">
        <v>0.52477996953424322</v>
      </c>
      <c r="G40" s="5">
        <v>0.52249168789184763</v>
      </c>
      <c r="H40" s="5">
        <v>0.53022690346668067</v>
      </c>
      <c r="I40" s="5">
        <v>0.52671033685471846</v>
      </c>
      <c r="J40" s="5">
        <v>0.48862995319179098</v>
      </c>
      <c r="K40" s="5">
        <v>0.49480211787444689</v>
      </c>
      <c r="L40" s="5"/>
      <c r="N40" t="s">
        <v>1914</v>
      </c>
      <c r="O40" s="154" t="s">
        <v>25</v>
      </c>
      <c r="P40" s="5">
        <v>0.483815065212441</v>
      </c>
      <c r="Q40" s="5">
        <v>0.48294931092553034</v>
      </c>
      <c r="R40" s="5">
        <v>0.47522003046575678</v>
      </c>
      <c r="S40" s="5">
        <v>0.47750831210815237</v>
      </c>
      <c r="T40" s="5">
        <v>0.46977309653331928</v>
      </c>
      <c r="U40" s="5">
        <v>0.47328966314528148</v>
      </c>
      <c r="V40" s="5">
        <v>0.51137004680820908</v>
      </c>
      <c r="W40" s="5">
        <v>0.50519788212555317</v>
      </c>
      <c r="X40" s="5"/>
    </row>
    <row r="41" spans="1:24">
      <c r="B41" t="s">
        <v>1893</v>
      </c>
      <c r="C41" s="154" t="s">
        <v>285</v>
      </c>
      <c r="D41" s="5">
        <v>0.47090710040425482</v>
      </c>
      <c r="E41" s="5">
        <v>0.47708322344874354</v>
      </c>
      <c r="F41" s="5">
        <v>0.48054567418595051</v>
      </c>
      <c r="G41" s="5">
        <v>0.49037886881260934</v>
      </c>
      <c r="H41" s="5">
        <v>0.48972346497398206</v>
      </c>
      <c r="I41" s="5">
        <v>0.49073307555952739</v>
      </c>
      <c r="J41" s="5">
        <v>0.49011476262980486</v>
      </c>
      <c r="K41" s="5">
        <v>0.4949519689746808</v>
      </c>
      <c r="L41" s="5"/>
      <c r="N41" t="s">
        <v>1893</v>
      </c>
      <c r="O41" s="154" t="s">
        <v>285</v>
      </c>
      <c r="P41" s="5">
        <v>0.52909289959574524</v>
      </c>
      <c r="Q41" s="5">
        <v>0.52291677655125646</v>
      </c>
      <c r="R41" s="5">
        <v>0.51945432581404949</v>
      </c>
      <c r="S41" s="5">
        <v>0.50962113118739061</v>
      </c>
      <c r="T41" s="5">
        <v>0.51027653502601789</v>
      </c>
      <c r="U41" s="5">
        <v>0.50926692444047261</v>
      </c>
      <c r="V41" s="5">
        <v>0.50988523737019509</v>
      </c>
      <c r="W41" s="5">
        <v>0.50504803102531914</v>
      </c>
      <c r="X41" s="5"/>
    </row>
    <row r="42" spans="1:24">
      <c r="A42" s="171"/>
      <c r="B42" t="s">
        <v>2177</v>
      </c>
      <c r="C42" s="171" t="s">
        <v>954</v>
      </c>
      <c r="D42" s="5">
        <v>0.58325038526640227</v>
      </c>
      <c r="E42" s="5">
        <v>0.59194997498293256</v>
      </c>
      <c r="F42" s="5">
        <v>0.57420806199167496</v>
      </c>
      <c r="G42" s="5">
        <v>0.59085371925043173</v>
      </c>
      <c r="H42" s="5">
        <v>0.55097334284963795</v>
      </c>
      <c r="I42" s="5">
        <v>0.53168633399929632</v>
      </c>
      <c r="J42" s="5">
        <v>0.53590156748778084</v>
      </c>
      <c r="K42" s="5">
        <v>0.55009047610466177</v>
      </c>
      <c r="L42" s="5"/>
      <c r="M42" s="171"/>
      <c r="N42" t="s">
        <v>1915</v>
      </c>
      <c r="O42" s="171" t="s">
        <v>954</v>
      </c>
      <c r="P42" s="5">
        <v>0.41674961473359778</v>
      </c>
      <c r="Q42" s="5">
        <v>0.40805002501706744</v>
      </c>
      <c r="R42" s="5">
        <v>0.42579193800832504</v>
      </c>
      <c r="S42" s="5">
        <v>0.40914628074956827</v>
      </c>
      <c r="T42" s="5">
        <v>0.44902665715036205</v>
      </c>
      <c r="U42" s="5">
        <v>0.46831366600070368</v>
      </c>
      <c r="V42" s="5">
        <v>0.46409843251221916</v>
      </c>
      <c r="W42" s="5">
        <v>0.44990952389533817</v>
      </c>
      <c r="X42" s="5"/>
    </row>
    <row r="43" spans="1:24">
      <c r="B43" t="s">
        <v>1915</v>
      </c>
      <c r="C43" s="154" t="s">
        <v>954</v>
      </c>
      <c r="D43" s="5">
        <v>0.40515913275466875</v>
      </c>
      <c r="E43" s="5">
        <v>0.412547252108171</v>
      </c>
      <c r="F43" s="5">
        <v>0.40450394935857936</v>
      </c>
      <c r="G43" s="5">
        <v>0.37637083883522138</v>
      </c>
      <c r="H43" s="5">
        <v>0.38430753362721826</v>
      </c>
      <c r="I43" s="5">
        <v>0.39252252154744766</v>
      </c>
      <c r="J43" s="5">
        <v>0.31622289480841903</v>
      </c>
      <c r="K43" s="5">
        <v>0.33480453972257251</v>
      </c>
      <c r="L43" s="5"/>
      <c r="N43" t="s">
        <v>1915</v>
      </c>
      <c r="O43" s="154" t="s">
        <v>954</v>
      </c>
      <c r="P43" s="5">
        <v>0.59484086724533125</v>
      </c>
      <c r="Q43" s="5">
        <v>0.587452747891829</v>
      </c>
      <c r="R43" s="5">
        <v>0.59549605064142064</v>
      </c>
      <c r="S43" s="5">
        <v>0.62362916116477862</v>
      </c>
      <c r="T43" s="5">
        <v>0.61569246637278174</v>
      </c>
      <c r="U43" s="5">
        <v>0.60747747845255229</v>
      </c>
      <c r="V43" s="5">
        <v>0.68377710519158097</v>
      </c>
      <c r="W43" s="5">
        <v>0.66519546027742749</v>
      </c>
      <c r="X43" s="5"/>
    </row>
    <row r="44" spans="1:24">
      <c r="B44" t="s">
        <v>1916</v>
      </c>
      <c r="C44" s="154" t="s">
        <v>954</v>
      </c>
      <c r="D44" s="5">
        <v>0.59531813825348912</v>
      </c>
      <c r="E44" s="5">
        <v>0.5769625254103633</v>
      </c>
      <c r="F44" s="5">
        <v>0.5716329659529108</v>
      </c>
      <c r="G44" s="5">
        <v>0.57740055185897954</v>
      </c>
      <c r="H44" s="5">
        <v>0.57925090774294541</v>
      </c>
      <c r="I44" s="5">
        <v>0.57281682964113267</v>
      </c>
      <c r="J44" s="5">
        <v>0.57410269033507755</v>
      </c>
      <c r="K44" s="5">
        <v>0.57959566935534712</v>
      </c>
      <c r="L44" s="5"/>
      <c r="N44" t="s">
        <v>1916</v>
      </c>
      <c r="O44" s="154" t="s">
        <v>954</v>
      </c>
      <c r="P44" s="5">
        <v>0.40468186174651083</v>
      </c>
      <c r="Q44" s="5">
        <v>0.42303747458963664</v>
      </c>
      <c r="R44" s="5">
        <v>0.42836703404708915</v>
      </c>
      <c r="S44" s="5">
        <v>0.42259944814102052</v>
      </c>
      <c r="T44" s="5">
        <v>0.42074909225705465</v>
      </c>
      <c r="U44" s="5">
        <v>0.42718317035886733</v>
      </c>
      <c r="V44" s="5">
        <v>0.42589730966492245</v>
      </c>
      <c r="W44" s="5">
        <v>0.42040433064465288</v>
      </c>
      <c r="X44" s="5"/>
    </row>
    <row r="45" spans="1:24">
      <c r="B45" t="s">
        <v>1917</v>
      </c>
      <c r="C45" s="154" t="s">
        <v>954</v>
      </c>
      <c r="D45" s="5">
        <v>0.39060494564374426</v>
      </c>
      <c r="E45" s="5">
        <v>0.39292941413611931</v>
      </c>
      <c r="F45" s="5">
        <v>0.39642144805261009</v>
      </c>
      <c r="G45" s="5">
        <v>0.40584810838231766</v>
      </c>
      <c r="H45" s="5">
        <v>0.36111213926585878</v>
      </c>
      <c r="I45" s="5">
        <v>0.3630305198742691</v>
      </c>
      <c r="J45" s="5">
        <v>0.36341611425003567</v>
      </c>
      <c r="K45" s="5">
        <v>0.3644967176574761</v>
      </c>
      <c r="L45" s="5"/>
      <c r="N45" t="s">
        <v>1917</v>
      </c>
      <c r="O45" s="154" t="s">
        <v>954</v>
      </c>
      <c r="P45" s="5">
        <v>0.60939505435625574</v>
      </c>
      <c r="Q45" s="5">
        <v>0.60707058586388063</v>
      </c>
      <c r="R45" s="5">
        <v>0.60357855194738985</v>
      </c>
      <c r="S45" s="5">
        <v>0.59415189161768234</v>
      </c>
      <c r="T45" s="5">
        <v>0.63888786073414117</v>
      </c>
      <c r="U45" s="5">
        <v>0.63696948012573085</v>
      </c>
      <c r="V45" s="5">
        <v>0.63658388574996427</v>
      </c>
      <c r="W45" s="5">
        <v>0.63550328234252385</v>
      </c>
      <c r="X45" s="5"/>
    </row>
    <row r="46" spans="1:24">
      <c r="B46" t="s">
        <v>1918</v>
      </c>
      <c r="C46" s="154" t="s">
        <v>954</v>
      </c>
      <c r="D46" s="5">
        <v>0.46969548444015646</v>
      </c>
      <c r="E46" s="5">
        <v>0.47448557767169619</v>
      </c>
      <c r="F46" s="5">
        <v>0.48401497810707989</v>
      </c>
      <c r="G46" s="5">
        <v>0.49291944048654524</v>
      </c>
      <c r="H46" s="5">
        <v>0.44238911404442233</v>
      </c>
      <c r="I46" s="5">
        <v>0.40581374439004769</v>
      </c>
      <c r="J46" s="5">
        <v>0.40073936215575506</v>
      </c>
      <c r="K46" s="5">
        <v>0.40418239110125848</v>
      </c>
      <c r="L46" s="5"/>
      <c r="N46" t="s">
        <v>1918</v>
      </c>
      <c r="O46" s="154" t="s">
        <v>954</v>
      </c>
      <c r="P46" s="5">
        <v>0.53030451555984348</v>
      </c>
      <c r="Q46" s="5">
        <v>0.52551442232830381</v>
      </c>
      <c r="R46" s="5">
        <v>0.51598502189292006</v>
      </c>
      <c r="S46" s="5">
        <v>0.50708055951345476</v>
      </c>
      <c r="T46" s="5">
        <v>0.55761088595557773</v>
      </c>
      <c r="U46" s="5">
        <v>0.59418625560995231</v>
      </c>
      <c r="V46" s="5">
        <v>0.59926063784424488</v>
      </c>
      <c r="W46" s="5">
        <v>0.59581760889874158</v>
      </c>
      <c r="X46" s="5"/>
    </row>
    <row r="47" spans="1:24">
      <c r="B47" t="s">
        <v>1919</v>
      </c>
      <c r="C47" s="154" t="s">
        <v>954</v>
      </c>
      <c r="D47" s="5">
        <v>0.54709094856883922</v>
      </c>
      <c r="E47" s="5">
        <v>0.5603834406788325</v>
      </c>
      <c r="F47" s="5">
        <v>0.54237198521101126</v>
      </c>
      <c r="G47" s="5">
        <v>0.58819749126869014</v>
      </c>
      <c r="H47" s="5">
        <v>0.59592120733711773</v>
      </c>
      <c r="I47" s="5">
        <v>0.545480690411414</v>
      </c>
      <c r="J47" s="5">
        <v>0.53888236791223654</v>
      </c>
      <c r="K47" s="5">
        <v>0.53037914670678832</v>
      </c>
      <c r="L47" s="5"/>
      <c r="N47" t="s">
        <v>1919</v>
      </c>
      <c r="O47" s="154" t="s">
        <v>954</v>
      </c>
      <c r="P47" s="5">
        <v>0.45290905143116078</v>
      </c>
      <c r="Q47" s="5">
        <v>0.4396165593211675</v>
      </c>
      <c r="R47" s="5">
        <v>0.45762801478898874</v>
      </c>
      <c r="S47" s="5">
        <v>0.41180250873130991</v>
      </c>
      <c r="T47" s="5">
        <v>0.40407879266288227</v>
      </c>
      <c r="U47" s="5">
        <v>0.45451930958858605</v>
      </c>
      <c r="V47" s="5">
        <v>0.46111763208776346</v>
      </c>
      <c r="W47" s="5">
        <v>0.46962085329321168</v>
      </c>
      <c r="X47" s="5"/>
    </row>
    <row r="48" spans="1:24">
      <c r="B48" t="s">
        <v>1920</v>
      </c>
      <c r="C48" s="154" t="s">
        <v>954</v>
      </c>
      <c r="D48" s="5">
        <v>0.55833484034501746</v>
      </c>
      <c r="E48" s="5">
        <v>0.54282319821023173</v>
      </c>
      <c r="F48" s="5">
        <v>0.55803689804723489</v>
      </c>
      <c r="G48" s="5">
        <v>0.56400421760116615</v>
      </c>
      <c r="H48" s="5">
        <v>0.55446966948845966</v>
      </c>
      <c r="I48" s="5">
        <v>0.55397758825862753</v>
      </c>
      <c r="J48" s="5">
        <v>0.53565564635522611</v>
      </c>
      <c r="K48" s="5">
        <v>0.54104260434006124</v>
      </c>
      <c r="L48" s="5"/>
      <c r="N48" t="s">
        <v>1920</v>
      </c>
      <c r="O48" s="154" t="s">
        <v>954</v>
      </c>
      <c r="P48" s="5">
        <v>0.4416651596549826</v>
      </c>
      <c r="Q48" s="5">
        <v>0.45717680178976827</v>
      </c>
      <c r="R48" s="5">
        <v>0.44196310195276511</v>
      </c>
      <c r="S48" s="5">
        <v>0.43599578239883385</v>
      </c>
      <c r="T48" s="5">
        <v>0.44553033051154034</v>
      </c>
      <c r="U48" s="5">
        <v>0.44602241174137247</v>
      </c>
      <c r="V48" s="5">
        <v>0.46434435364477383</v>
      </c>
      <c r="W48" s="5">
        <v>0.45895739565993882</v>
      </c>
      <c r="X48" s="5"/>
    </row>
    <row r="49" spans="2:24">
      <c r="B49" t="s">
        <v>1921</v>
      </c>
      <c r="C49" s="154" t="s">
        <v>954</v>
      </c>
      <c r="D49" s="5">
        <v>0.54784393799407083</v>
      </c>
      <c r="E49" s="5">
        <v>0.56032743714598032</v>
      </c>
      <c r="F49" s="5">
        <v>0.56310209253358678</v>
      </c>
      <c r="G49" s="5">
        <v>0.57623510123946553</v>
      </c>
      <c r="H49" s="5">
        <v>0.6050305321671392</v>
      </c>
      <c r="I49" s="5">
        <v>0.55832274976894136</v>
      </c>
      <c r="J49" s="5">
        <v>0.55087843352702204</v>
      </c>
      <c r="K49" s="5">
        <v>0.54161750280767096</v>
      </c>
      <c r="L49" s="5"/>
      <c r="N49" t="s">
        <v>1921</v>
      </c>
      <c r="O49" s="154" t="s">
        <v>954</v>
      </c>
      <c r="P49" s="5">
        <v>0.45215606200592917</v>
      </c>
      <c r="Q49" s="5">
        <v>0.43967256285401968</v>
      </c>
      <c r="R49" s="5">
        <v>0.43689790746641327</v>
      </c>
      <c r="S49" s="5">
        <v>0.42376489876053447</v>
      </c>
      <c r="T49" s="5">
        <v>0.3949694678328608</v>
      </c>
      <c r="U49" s="5">
        <v>0.44167725023105858</v>
      </c>
      <c r="V49" s="5">
        <v>0.44912156647297802</v>
      </c>
      <c r="W49" s="5">
        <v>0.45838249719232904</v>
      </c>
      <c r="X49" s="5"/>
    </row>
    <row r="50" spans="2:24">
      <c r="B50" t="s">
        <v>1922</v>
      </c>
      <c r="C50" s="154" t="s">
        <v>954</v>
      </c>
      <c r="D50" s="5">
        <v>0.62222800543390566</v>
      </c>
      <c r="E50" s="5">
        <v>0.61871191746532583</v>
      </c>
      <c r="F50" s="5">
        <v>0.60271216389167082</v>
      </c>
      <c r="G50" s="5">
        <v>0.61160849081226476</v>
      </c>
      <c r="H50" s="5">
        <v>0.60758550137485556</v>
      </c>
      <c r="I50" s="5">
        <v>0.60286892069851106</v>
      </c>
      <c r="J50" s="5">
        <v>0.60542977345031934</v>
      </c>
      <c r="K50" s="5">
        <v>0.61408398575048961</v>
      </c>
      <c r="L50" s="5"/>
      <c r="N50" t="s">
        <v>1922</v>
      </c>
      <c r="O50" s="154" t="s">
        <v>954</v>
      </c>
      <c r="P50" s="5">
        <v>0.37777199456609428</v>
      </c>
      <c r="Q50" s="5">
        <v>0.38128808253467411</v>
      </c>
      <c r="R50" s="5">
        <v>0.39728783610832924</v>
      </c>
      <c r="S50" s="5">
        <v>0.38839150918773524</v>
      </c>
      <c r="T50" s="5">
        <v>0.39241449862514438</v>
      </c>
      <c r="U50" s="5">
        <v>0.39713107930148894</v>
      </c>
      <c r="V50" s="5">
        <v>0.39457022654968071</v>
      </c>
      <c r="W50" s="5">
        <v>0.38591601424951039</v>
      </c>
      <c r="X50" s="5"/>
    </row>
    <row r="51" spans="2:24">
      <c r="B51" t="s">
        <v>1923</v>
      </c>
      <c r="C51" s="154" t="s">
        <v>954</v>
      </c>
      <c r="D51" s="5">
        <v>0.49507041154420656</v>
      </c>
      <c r="E51" s="5">
        <v>0.50388264864121246</v>
      </c>
      <c r="F51" s="5">
        <v>0.49024795975928265</v>
      </c>
      <c r="G51" s="5">
        <v>0.50316043780399866</v>
      </c>
      <c r="H51" s="5">
        <v>0.53810901585382298</v>
      </c>
      <c r="I51" s="5">
        <v>0.46657331099777144</v>
      </c>
      <c r="J51" s="5">
        <v>0.68464921725303518</v>
      </c>
      <c r="K51" s="5">
        <v>0.68163845136624901</v>
      </c>
      <c r="L51" s="5"/>
      <c r="N51" t="s">
        <v>1923</v>
      </c>
      <c r="O51" s="154" t="s">
        <v>954</v>
      </c>
      <c r="P51" s="5">
        <v>0.5049295884557935</v>
      </c>
      <c r="Q51" s="5">
        <v>0.49611735135878759</v>
      </c>
      <c r="R51" s="5">
        <v>0.50975204024071741</v>
      </c>
      <c r="S51" s="5">
        <v>0.49683956219600134</v>
      </c>
      <c r="T51" s="5">
        <v>0.46189098414617702</v>
      </c>
      <c r="U51" s="5">
        <v>0.53342668900222856</v>
      </c>
      <c r="V51" s="5">
        <v>0.31535078274696487</v>
      </c>
      <c r="W51" s="5">
        <v>0.31836154863375099</v>
      </c>
      <c r="X51" s="5"/>
    </row>
    <row r="52" spans="2:24">
      <c r="B52" t="s">
        <v>1924</v>
      </c>
      <c r="C52" s="154" t="s">
        <v>27</v>
      </c>
      <c r="D52" s="5">
        <v>0.47763840477495018</v>
      </c>
      <c r="E52" s="5">
        <v>0.47719265121798971</v>
      </c>
      <c r="F52" s="5">
        <v>0.47580277860600884</v>
      </c>
      <c r="G52" s="5">
        <v>0.4840669265506195</v>
      </c>
      <c r="H52" s="5">
        <v>0.45475727758534368</v>
      </c>
      <c r="I52" s="5">
        <v>0.48453876623134423</v>
      </c>
      <c r="J52" s="5">
        <v>0.48479040817964031</v>
      </c>
      <c r="K52" s="5">
        <v>0.4391187762032695</v>
      </c>
      <c r="L52" s="5"/>
      <c r="N52" t="s">
        <v>1924</v>
      </c>
      <c r="O52" s="154" t="s">
        <v>27</v>
      </c>
      <c r="P52" s="5">
        <v>0.52236159522504988</v>
      </c>
      <c r="Q52" s="5">
        <v>0.52280734878201029</v>
      </c>
      <c r="R52" s="5">
        <v>0.52419722139399116</v>
      </c>
      <c r="S52" s="5">
        <v>0.51593307344938055</v>
      </c>
      <c r="T52" s="5">
        <v>0.54524272241465632</v>
      </c>
      <c r="U52" s="5">
        <v>0.51546123376865582</v>
      </c>
      <c r="V52" s="5">
        <v>0.51520959182035975</v>
      </c>
      <c r="W52" s="5">
        <v>0.56088122379673044</v>
      </c>
      <c r="X52" s="5"/>
    </row>
    <row r="53" spans="2:24">
      <c r="B53" t="s">
        <v>1925</v>
      </c>
      <c r="C53" s="154" t="s">
        <v>27</v>
      </c>
      <c r="D53" s="5">
        <v>0.48516068874950491</v>
      </c>
      <c r="E53" s="5">
        <v>0.48412577199047618</v>
      </c>
      <c r="F53" s="5">
        <v>0.50159917431874734</v>
      </c>
      <c r="G53" s="5">
        <v>0.45593499065099585</v>
      </c>
      <c r="H53" s="5">
        <v>0.47341884458482081</v>
      </c>
      <c r="I53" s="5">
        <v>0.47095177369512764</v>
      </c>
      <c r="J53" s="5">
        <v>0.46842116897464064</v>
      </c>
      <c r="K53" s="5">
        <v>0.4771062754558229</v>
      </c>
      <c r="L53" s="5"/>
      <c r="N53" t="s">
        <v>1925</v>
      </c>
      <c r="O53" s="154" t="s">
        <v>27</v>
      </c>
      <c r="P53" s="5">
        <v>0.51483931125049509</v>
      </c>
      <c r="Q53" s="5">
        <v>0.51587422800952387</v>
      </c>
      <c r="R53" s="5">
        <v>0.49840082568125266</v>
      </c>
      <c r="S53" s="5">
        <v>0.54406500934900415</v>
      </c>
      <c r="T53" s="5">
        <v>0.52658115541517925</v>
      </c>
      <c r="U53" s="5">
        <v>0.52904822630487236</v>
      </c>
      <c r="V53" s="5">
        <v>0.53157883102535941</v>
      </c>
      <c r="W53" s="5">
        <v>0.52289372454417715</v>
      </c>
      <c r="X53" s="5"/>
    </row>
    <row r="54" spans="2:24">
      <c r="B54" t="s">
        <v>1926</v>
      </c>
      <c r="C54" s="154" t="s">
        <v>1626</v>
      </c>
      <c r="D54" s="5">
        <v>0.41419040136567481</v>
      </c>
      <c r="E54" s="5">
        <v>0.41575149564499092</v>
      </c>
      <c r="F54" s="5">
        <v>0.4240672887214253</v>
      </c>
      <c r="G54" s="5">
        <v>0.42776555937119481</v>
      </c>
      <c r="H54" s="5">
        <v>0.44138379305683728</v>
      </c>
      <c r="I54" s="5">
        <v>0.44166673624621139</v>
      </c>
      <c r="J54" s="5">
        <v>0.44379128644439159</v>
      </c>
      <c r="K54" s="5">
        <v>0.4457600129445311</v>
      </c>
      <c r="L54" s="5"/>
      <c r="N54" t="s">
        <v>1926</v>
      </c>
      <c r="O54" s="154" t="s">
        <v>1626</v>
      </c>
      <c r="P54" s="5">
        <v>0.58580959863432513</v>
      </c>
      <c r="Q54" s="5">
        <v>0.58424850435500908</v>
      </c>
      <c r="R54" s="5">
        <v>0.5759327112785747</v>
      </c>
      <c r="S54" s="5">
        <v>0.57223444062880524</v>
      </c>
      <c r="T54" s="5">
        <v>0.55861620694316272</v>
      </c>
      <c r="U54" s="5">
        <v>0.55833326375378856</v>
      </c>
      <c r="V54" s="5">
        <v>0.55620871355560841</v>
      </c>
      <c r="W54" s="5">
        <v>0.55423998705546895</v>
      </c>
      <c r="X54" s="5"/>
    </row>
    <row r="55" spans="2:24">
      <c r="B55" t="s">
        <v>1927</v>
      </c>
      <c r="C55" s="154" t="s">
        <v>29</v>
      </c>
      <c r="D55" s="5">
        <v>0.49093054744743547</v>
      </c>
      <c r="E55" s="5">
        <v>0.49409094167879258</v>
      </c>
      <c r="F55" s="5">
        <v>0.49556399030133702</v>
      </c>
      <c r="G55" s="5">
        <v>0.51054603678112975</v>
      </c>
      <c r="H55" s="5">
        <v>0.51159376601556605</v>
      </c>
      <c r="I55" s="5">
        <v>0.53385579417364937</v>
      </c>
      <c r="J55" s="5">
        <v>0.53779365676654567</v>
      </c>
      <c r="K55" s="5">
        <v>0.51802817532768397</v>
      </c>
      <c r="L55" s="5"/>
      <c r="N55" t="s">
        <v>1927</v>
      </c>
      <c r="O55" s="154" t="s">
        <v>29</v>
      </c>
      <c r="P55" s="5">
        <v>0.50906945255256453</v>
      </c>
      <c r="Q55" s="5">
        <v>0.50590905832120747</v>
      </c>
      <c r="R55" s="5">
        <v>0.50443600969866298</v>
      </c>
      <c r="S55" s="5">
        <v>0.48945396321887025</v>
      </c>
      <c r="T55" s="5">
        <v>0.48840623398443395</v>
      </c>
      <c r="U55" s="5">
        <v>0.46614420582635058</v>
      </c>
      <c r="V55" s="5">
        <v>0.46220634323345433</v>
      </c>
      <c r="W55" s="5">
        <v>0.48197182467231603</v>
      </c>
      <c r="X55" s="5"/>
    </row>
    <row r="56" spans="2:24">
      <c r="B56" t="s">
        <v>1928</v>
      </c>
      <c r="C56" s="154" t="s">
        <v>1628</v>
      </c>
      <c r="D56" s="5">
        <v>0.39991975265387381</v>
      </c>
      <c r="E56" s="5">
        <v>0.39967634650569323</v>
      </c>
      <c r="F56" s="5">
        <v>0.40058827836787819</v>
      </c>
      <c r="G56" s="5">
        <v>0.40001252855550806</v>
      </c>
      <c r="H56" s="5">
        <v>0.39973317575307765</v>
      </c>
      <c r="I56" s="5">
        <v>0.39957380836698447</v>
      </c>
      <c r="J56" s="5">
        <v>0.39932516799507878</v>
      </c>
      <c r="K56" s="5">
        <v>0.39968488867000596</v>
      </c>
      <c r="L56" s="5"/>
      <c r="N56" t="s">
        <v>1928</v>
      </c>
      <c r="O56" s="154" t="s">
        <v>1628</v>
      </c>
      <c r="P56" s="5">
        <v>0.60008024734612619</v>
      </c>
      <c r="Q56" s="5">
        <v>0.60032365349430683</v>
      </c>
      <c r="R56" s="5">
        <v>0.59941172163212186</v>
      </c>
      <c r="S56" s="5">
        <v>0.59998747144449194</v>
      </c>
      <c r="T56" s="5">
        <v>0.60026682424692235</v>
      </c>
      <c r="U56" s="5">
        <v>0.60042619163301558</v>
      </c>
      <c r="V56" s="5">
        <v>0.60067483200492122</v>
      </c>
      <c r="W56" s="5">
        <v>0.60031511132999404</v>
      </c>
      <c r="X56" s="5"/>
    </row>
    <row r="57" spans="2:24">
      <c r="B57" t="s">
        <v>1929</v>
      </c>
      <c r="C57" s="154" t="s">
        <v>1628</v>
      </c>
      <c r="D57" s="5">
        <v>0.39946555988287802</v>
      </c>
      <c r="E57" s="5">
        <v>0.39785163107216759</v>
      </c>
      <c r="F57" s="5">
        <v>0.4</v>
      </c>
      <c r="G57" s="5">
        <v>0.39910253933819706</v>
      </c>
      <c r="H57" s="5">
        <v>0.39801960974662653</v>
      </c>
      <c r="I57" s="5">
        <v>0.38822115384615385</v>
      </c>
      <c r="J57" s="5">
        <v>0.40687447555707495</v>
      </c>
      <c r="K57" s="5">
        <v>0.39915001542310724</v>
      </c>
      <c r="L57" s="5"/>
      <c r="N57" t="s">
        <v>1929</v>
      </c>
      <c r="O57" s="154" t="s">
        <v>1628</v>
      </c>
      <c r="P57" s="5">
        <v>0.60053444011712198</v>
      </c>
      <c r="Q57" s="5">
        <v>0.60214836892783241</v>
      </c>
      <c r="R57" s="5">
        <v>0.6</v>
      </c>
      <c r="S57" s="5">
        <v>0.60089746066180294</v>
      </c>
      <c r="T57" s="5">
        <v>0.60198039025337347</v>
      </c>
      <c r="U57" s="5">
        <v>0.61177884615384615</v>
      </c>
      <c r="V57" s="5">
        <v>0.5931255244429251</v>
      </c>
      <c r="W57" s="5">
        <v>0.60084998457689276</v>
      </c>
      <c r="X57" s="5"/>
    </row>
    <row r="58" spans="2:24">
      <c r="B58" t="s">
        <v>1930</v>
      </c>
      <c r="C58" s="154" t="s">
        <v>1628</v>
      </c>
      <c r="D58" s="5">
        <v>0.40016290041152852</v>
      </c>
      <c r="E58" s="5">
        <v>0.40014018377516825</v>
      </c>
      <c r="F58" s="5">
        <v>0.39897479537652025</v>
      </c>
      <c r="G58" s="5">
        <v>0.3993731385881143</v>
      </c>
      <c r="H58" s="5">
        <v>0.39960203107276443</v>
      </c>
      <c r="I58" s="5">
        <v>0.40014769652759308</v>
      </c>
      <c r="J58" s="5">
        <v>0.39932382027200214</v>
      </c>
      <c r="K58" s="5">
        <v>0.3995183855574761</v>
      </c>
      <c r="L58" s="5"/>
      <c r="N58" t="s">
        <v>1930</v>
      </c>
      <c r="O58" s="154" t="s">
        <v>1628</v>
      </c>
      <c r="P58" s="5">
        <v>0.59983709958847153</v>
      </c>
      <c r="Q58" s="5">
        <v>0.59985981622483175</v>
      </c>
      <c r="R58" s="5">
        <v>0.60102520462347975</v>
      </c>
      <c r="S58" s="5">
        <v>0.6006268614118857</v>
      </c>
      <c r="T58" s="5">
        <v>0.60039796892723551</v>
      </c>
      <c r="U58" s="5">
        <v>0.59985230347240692</v>
      </c>
      <c r="V58" s="5">
        <v>0.60067617972799781</v>
      </c>
      <c r="W58" s="5">
        <v>0.6004816144425239</v>
      </c>
      <c r="X58" s="5"/>
    </row>
    <row r="59" spans="2:24">
      <c r="B59" t="s">
        <v>1931</v>
      </c>
      <c r="C59" s="154" t="s">
        <v>1628</v>
      </c>
      <c r="D59" s="5">
        <v>0.39983096981071103</v>
      </c>
      <c r="E59" s="5">
        <v>0.40153317337087485</v>
      </c>
      <c r="F59" s="5">
        <v>0.40052051229367852</v>
      </c>
      <c r="G59" s="5">
        <v>0.39987186726317159</v>
      </c>
      <c r="H59" s="5">
        <v>0.39987495223870229</v>
      </c>
      <c r="I59" s="5">
        <v>0.39095169659214796</v>
      </c>
      <c r="J59" s="5">
        <v>0.40100206771248004</v>
      </c>
      <c r="K59" s="5">
        <v>0.4015442662399103</v>
      </c>
      <c r="L59" s="5"/>
      <c r="N59" t="s">
        <v>1931</v>
      </c>
      <c r="O59" s="154" t="s">
        <v>1628</v>
      </c>
      <c r="P59" s="5">
        <v>0.60016903018928891</v>
      </c>
      <c r="Q59" s="5">
        <v>0.5984668266291252</v>
      </c>
      <c r="R59" s="5">
        <v>0.59947948770632153</v>
      </c>
      <c r="S59" s="5">
        <v>0.60012813273682841</v>
      </c>
      <c r="T59" s="5">
        <v>0.60012504776129771</v>
      </c>
      <c r="U59" s="5">
        <v>0.60904830340785199</v>
      </c>
      <c r="V59" s="5">
        <v>0.59899793228751996</v>
      </c>
      <c r="W59" s="5">
        <v>0.59845573376008976</v>
      </c>
      <c r="X59" s="5"/>
    </row>
    <row r="60" spans="2:24">
      <c r="B60" t="s">
        <v>1932</v>
      </c>
      <c r="C60" s="154" t="s">
        <v>30</v>
      </c>
      <c r="D60" s="5">
        <v>0.49522470584069961</v>
      </c>
      <c r="E60" s="5">
        <v>0.49722574414636456</v>
      </c>
      <c r="F60" s="5">
        <v>0.46642869632474443</v>
      </c>
      <c r="G60" s="5">
        <v>0.46825351658462094</v>
      </c>
      <c r="H60" s="5">
        <v>0.46759637105876745</v>
      </c>
      <c r="I60" s="5">
        <v>0.46835298935428432</v>
      </c>
      <c r="J60" s="5">
        <v>0.46995129380780887</v>
      </c>
      <c r="K60" s="5">
        <v>0.47669476193003363</v>
      </c>
      <c r="L60" s="5"/>
      <c r="N60" t="s">
        <v>1932</v>
      </c>
      <c r="O60" s="154" t="s">
        <v>30</v>
      </c>
      <c r="P60" s="5">
        <v>0.50477529415930034</v>
      </c>
      <c r="Q60" s="5">
        <v>0.50277425585363544</v>
      </c>
      <c r="R60" s="5">
        <v>0.53357130367525551</v>
      </c>
      <c r="S60" s="5">
        <v>0.53174648341537911</v>
      </c>
      <c r="T60" s="5">
        <v>0.53240362894123261</v>
      </c>
      <c r="U60" s="5">
        <v>0.53164701064571573</v>
      </c>
      <c r="V60" s="5">
        <v>0.53004870619219113</v>
      </c>
      <c r="W60" s="5">
        <v>0.52330523806996643</v>
      </c>
      <c r="X60" s="5"/>
    </row>
    <row r="61" spans="2:24">
      <c r="B61" t="s">
        <v>1933</v>
      </c>
      <c r="C61" s="154" t="s">
        <v>1331</v>
      </c>
      <c r="D61" s="5">
        <v>0.50205443645107395</v>
      </c>
      <c r="E61" s="5">
        <v>0.5061201315192938</v>
      </c>
      <c r="F61" s="5">
        <v>0.50389227387808477</v>
      </c>
      <c r="G61" s="5">
        <v>0.51015466532700482</v>
      </c>
      <c r="H61" s="5">
        <v>0.51566113321810902</v>
      </c>
      <c r="I61" s="5">
        <v>0.51876033428233792</v>
      </c>
      <c r="J61" s="5">
        <v>0.52062463499101663</v>
      </c>
      <c r="K61" s="5">
        <v>0.51924111435527875</v>
      </c>
      <c r="L61" s="5"/>
      <c r="N61" t="s">
        <v>1933</v>
      </c>
      <c r="O61" s="154" t="s">
        <v>1331</v>
      </c>
      <c r="P61" s="5">
        <v>0.49794556354892605</v>
      </c>
      <c r="Q61" s="5">
        <v>0.49387986848070625</v>
      </c>
      <c r="R61" s="5">
        <v>0.49610772612191528</v>
      </c>
      <c r="S61" s="5">
        <v>0.48984533467299518</v>
      </c>
      <c r="T61" s="5">
        <v>0.48433886678189103</v>
      </c>
      <c r="U61" s="5">
        <v>0.48123966571766208</v>
      </c>
      <c r="V61" s="5">
        <v>0.47937536500898342</v>
      </c>
      <c r="W61" s="5">
        <v>0.48075888564472125</v>
      </c>
      <c r="X61" s="5"/>
    </row>
    <row r="62" spans="2:24">
      <c r="B62" t="s">
        <v>1934</v>
      </c>
      <c r="C62" s="154" t="s">
        <v>1331</v>
      </c>
      <c r="D62" s="5">
        <v>0.58013950270554338</v>
      </c>
      <c r="E62" s="5">
        <v>0.58283358748830871</v>
      </c>
      <c r="F62" s="5">
        <v>0.58291977279233209</v>
      </c>
      <c r="G62" s="5">
        <v>0.61034273058057054</v>
      </c>
      <c r="H62" s="5">
        <v>0.58445716917265111</v>
      </c>
      <c r="I62" s="5">
        <v>0.5892063236692251</v>
      </c>
      <c r="J62" s="5">
        <v>0.57964279143299102</v>
      </c>
      <c r="K62" s="5">
        <v>0.59961987815685569</v>
      </c>
      <c r="L62" s="5"/>
      <c r="N62" t="s">
        <v>1934</v>
      </c>
      <c r="O62" s="154" t="s">
        <v>1331</v>
      </c>
      <c r="P62" s="5">
        <v>0.41986049729445662</v>
      </c>
      <c r="Q62" s="5">
        <v>0.41716641251169129</v>
      </c>
      <c r="R62" s="5">
        <v>0.41708022720766785</v>
      </c>
      <c r="S62" s="5">
        <v>0.38965726941942952</v>
      </c>
      <c r="T62" s="5">
        <v>0.41554283082734889</v>
      </c>
      <c r="U62" s="5">
        <v>0.4107936763307749</v>
      </c>
      <c r="V62" s="5">
        <v>0.42035720856700898</v>
      </c>
      <c r="W62" s="5">
        <v>0.40038012184314437</v>
      </c>
      <c r="X62" s="5"/>
    </row>
    <row r="63" spans="2:24">
      <c r="B63" t="s">
        <v>1935</v>
      </c>
      <c r="C63" s="154" t="s">
        <v>1331</v>
      </c>
      <c r="D63" s="5">
        <v>0.50434973227732738</v>
      </c>
      <c r="E63" s="5">
        <v>0.51074933181892657</v>
      </c>
      <c r="F63" s="5">
        <v>0.51236937934236182</v>
      </c>
      <c r="G63" s="5">
        <v>0.5010644249311077</v>
      </c>
      <c r="H63" s="5">
        <v>0.50743422737772459</v>
      </c>
      <c r="I63" s="5">
        <v>0.51444897621167263</v>
      </c>
      <c r="J63" s="5">
        <v>0.51361092598400504</v>
      </c>
      <c r="K63" s="5">
        <v>0.52554574267836152</v>
      </c>
      <c r="L63" s="5"/>
      <c r="N63" t="s">
        <v>1935</v>
      </c>
      <c r="O63" s="154" t="s">
        <v>1331</v>
      </c>
      <c r="P63" s="5">
        <v>0.49565026772267262</v>
      </c>
      <c r="Q63" s="5">
        <v>0.48925066818107338</v>
      </c>
      <c r="R63" s="5">
        <v>0.48763062065763824</v>
      </c>
      <c r="S63" s="5">
        <v>0.49893557506889236</v>
      </c>
      <c r="T63" s="5">
        <v>0.49256577262227541</v>
      </c>
      <c r="U63" s="5">
        <v>0.48555102378832737</v>
      </c>
      <c r="V63" s="5">
        <v>0.48638907401599496</v>
      </c>
      <c r="W63" s="5">
        <v>0.47445425732163843</v>
      </c>
      <c r="X63" s="5"/>
    </row>
    <row r="64" spans="2:24">
      <c r="B64" t="s">
        <v>1936</v>
      </c>
      <c r="C64" s="154" t="s">
        <v>31</v>
      </c>
      <c r="D64" s="5">
        <v>0.45637512730173202</v>
      </c>
      <c r="E64" s="5">
        <v>0.4553738127674351</v>
      </c>
      <c r="F64" s="5">
        <v>0.47943711208522333</v>
      </c>
      <c r="G64" s="5">
        <v>0.47564935155827015</v>
      </c>
      <c r="H64" s="5">
        <v>0.47430728523706711</v>
      </c>
      <c r="I64" s="5">
        <v>0.47031528044546672</v>
      </c>
      <c r="J64" s="5">
        <v>0.4701652854811495</v>
      </c>
      <c r="K64" s="5">
        <v>0.485089587869379</v>
      </c>
      <c r="L64" s="5"/>
      <c r="N64" t="s">
        <v>1936</v>
      </c>
      <c r="O64" s="154" t="s">
        <v>31</v>
      </c>
      <c r="P64" s="5">
        <v>0.54362487269826798</v>
      </c>
      <c r="Q64" s="5">
        <v>0.54462618723256495</v>
      </c>
      <c r="R64" s="5">
        <v>0.52056288791477667</v>
      </c>
      <c r="S64" s="5">
        <v>0.52435064844172985</v>
      </c>
      <c r="T64" s="5">
        <v>0.52569271476293289</v>
      </c>
      <c r="U64" s="5">
        <v>0.52968471955453322</v>
      </c>
      <c r="V64" s="5">
        <v>0.52983471451885056</v>
      </c>
      <c r="W64" s="5">
        <v>0.51491041213062094</v>
      </c>
      <c r="X64" s="5"/>
    </row>
    <row r="65" spans="2:24">
      <c r="B65" t="s">
        <v>1898</v>
      </c>
      <c r="C65" s="154" t="s">
        <v>32</v>
      </c>
      <c r="D65" s="5">
        <v>0.5063068713915202</v>
      </c>
      <c r="E65" s="5">
        <v>0.51063323938125216</v>
      </c>
      <c r="F65" s="5">
        <v>0.52099124021487941</v>
      </c>
      <c r="G65" s="5">
        <v>0.5222372394261815</v>
      </c>
      <c r="H65" s="5">
        <v>0.52262631165181306</v>
      </c>
      <c r="I65" s="5">
        <v>0.53166391148438985</v>
      </c>
      <c r="J65" s="5">
        <v>0.53271516332754476</v>
      </c>
      <c r="K65" s="5">
        <v>0.53742741416647144</v>
      </c>
      <c r="L65" s="5"/>
      <c r="N65" t="s">
        <v>1898</v>
      </c>
      <c r="O65" s="154" t="s">
        <v>32</v>
      </c>
      <c r="P65" s="5">
        <v>0.49369312860847975</v>
      </c>
      <c r="Q65" s="5">
        <v>0.48936676061874784</v>
      </c>
      <c r="R65" s="5">
        <v>0.47900875978512064</v>
      </c>
      <c r="S65" s="5">
        <v>0.4777627605738185</v>
      </c>
      <c r="T65" s="5">
        <v>0.477373688348187</v>
      </c>
      <c r="U65" s="5">
        <v>0.46833608851561015</v>
      </c>
      <c r="V65" s="5">
        <v>0.46728483667245524</v>
      </c>
      <c r="W65" s="5">
        <v>0.46257258583352856</v>
      </c>
      <c r="X65" s="5"/>
    </row>
    <row r="66" spans="2:24">
      <c r="B66" t="s">
        <v>1937</v>
      </c>
      <c r="C66" s="154" t="s">
        <v>33</v>
      </c>
      <c r="D66" s="5">
        <v>0.49831508269352298</v>
      </c>
      <c r="E66" s="5">
        <v>0.48274709751447542</v>
      </c>
      <c r="F66" s="5">
        <v>0.48064237492429718</v>
      </c>
      <c r="G66" s="5">
        <v>0.49267688728305226</v>
      </c>
      <c r="H66" s="5">
        <v>0.48831188924613056</v>
      </c>
      <c r="I66" s="5">
        <v>0.48678633283414507</v>
      </c>
      <c r="J66" s="5">
        <v>0.49781357204322829</v>
      </c>
      <c r="K66" s="5">
        <v>0.49313904416580928</v>
      </c>
      <c r="L66" s="5"/>
      <c r="N66" t="s">
        <v>1937</v>
      </c>
      <c r="O66" s="154" t="s">
        <v>33</v>
      </c>
      <c r="P66" s="5">
        <v>0.50168491730647702</v>
      </c>
      <c r="Q66" s="5">
        <v>0.51725290248552458</v>
      </c>
      <c r="R66" s="5">
        <v>0.51935762507570282</v>
      </c>
      <c r="S66" s="5">
        <v>0.50732311271694774</v>
      </c>
      <c r="T66" s="5">
        <v>0.51168811075386944</v>
      </c>
      <c r="U66" s="5">
        <v>0.51321366716585493</v>
      </c>
      <c r="V66" s="5">
        <v>0.50218642795677171</v>
      </c>
      <c r="W66" s="5">
        <v>0.50686095583419077</v>
      </c>
      <c r="X66" s="5"/>
    </row>
    <row r="67" spans="2:24">
      <c r="B67" t="s">
        <v>1938</v>
      </c>
      <c r="C67" s="154" t="s">
        <v>33</v>
      </c>
      <c r="D67" s="5">
        <v>0.54425289584290049</v>
      </c>
      <c r="E67" s="5">
        <v>0.53473656404801151</v>
      </c>
      <c r="F67" s="5">
        <v>0.52707495767811496</v>
      </c>
      <c r="G67" s="5">
        <v>0.53288137153266824</v>
      </c>
      <c r="H67" s="5">
        <v>0.5353728435264159</v>
      </c>
      <c r="I67" s="5">
        <v>0.53464332395476077</v>
      </c>
      <c r="J67" s="5">
        <v>0.52938729590365807</v>
      </c>
      <c r="K67" s="5">
        <v>0.53553551021702173</v>
      </c>
      <c r="L67" s="5"/>
      <c r="N67" t="s">
        <v>1938</v>
      </c>
      <c r="O67" s="154" t="s">
        <v>33</v>
      </c>
      <c r="P67" s="5">
        <v>0.45574710415709951</v>
      </c>
      <c r="Q67" s="5">
        <v>0.46526343595198849</v>
      </c>
      <c r="R67" s="5">
        <v>0.47292504232188509</v>
      </c>
      <c r="S67" s="5">
        <v>0.46711862846733182</v>
      </c>
      <c r="T67" s="5">
        <v>0.46462715647358405</v>
      </c>
      <c r="U67" s="5">
        <v>0.46535667604523923</v>
      </c>
      <c r="V67" s="5">
        <v>0.47061270409634193</v>
      </c>
      <c r="W67" s="5">
        <v>0.46446448978297833</v>
      </c>
      <c r="X67" s="5"/>
    </row>
    <row r="68" spans="2:24">
      <c r="B68" t="s">
        <v>1939</v>
      </c>
      <c r="C68" s="154" t="s">
        <v>33</v>
      </c>
      <c r="D68" s="5">
        <v>0.51650765636384688</v>
      </c>
      <c r="E68" s="5">
        <v>0.52385119867638685</v>
      </c>
      <c r="F68" s="5">
        <v>0.52214548374825642</v>
      </c>
      <c r="G68" s="5">
        <v>0.52545173593433192</v>
      </c>
      <c r="H68" s="5">
        <v>0.5247605716622108</v>
      </c>
      <c r="I68" s="5">
        <v>0.53294199784803209</v>
      </c>
      <c r="J68" s="5">
        <v>0.54595091113283267</v>
      </c>
      <c r="K68" s="5">
        <v>0.5253534196464662</v>
      </c>
      <c r="L68" s="5"/>
      <c r="N68" t="s">
        <v>1939</v>
      </c>
      <c r="O68" s="154" t="s">
        <v>33</v>
      </c>
      <c r="P68" s="5">
        <v>0.48349234363615312</v>
      </c>
      <c r="Q68" s="5">
        <v>0.47614880132361315</v>
      </c>
      <c r="R68" s="5">
        <v>0.47785451625174352</v>
      </c>
      <c r="S68" s="5">
        <v>0.47454826406566808</v>
      </c>
      <c r="T68" s="5">
        <v>0.47523942833778915</v>
      </c>
      <c r="U68" s="5">
        <v>0.46705800215196791</v>
      </c>
      <c r="V68" s="5">
        <v>0.45404908886716738</v>
      </c>
      <c r="W68" s="5">
        <v>0.4746465803535338</v>
      </c>
      <c r="X68" s="5"/>
    </row>
    <row r="69" spans="2:24">
      <c r="B69" t="s">
        <v>1940</v>
      </c>
      <c r="C69" s="154" t="s">
        <v>33</v>
      </c>
      <c r="D69" s="5">
        <v>0.58177212028099567</v>
      </c>
      <c r="E69" s="5">
        <v>0.56166362619410315</v>
      </c>
      <c r="F69" s="5">
        <v>0.42456304921445692</v>
      </c>
      <c r="G69" s="5">
        <v>0.44014625252847867</v>
      </c>
      <c r="H69" s="5">
        <v>0.42791440252586538</v>
      </c>
      <c r="I69" s="5">
        <v>0.47493881518837228</v>
      </c>
      <c r="J69" s="5">
        <v>0.47697210132089746</v>
      </c>
      <c r="K69" s="5">
        <v>0.42798675706600392</v>
      </c>
      <c r="L69" s="5"/>
      <c r="N69" t="s">
        <v>1940</v>
      </c>
      <c r="O69" s="154" t="s">
        <v>33</v>
      </c>
      <c r="P69" s="5">
        <v>0.41822787971900433</v>
      </c>
      <c r="Q69" s="5">
        <v>0.43833637380589691</v>
      </c>
      <c r="R69" s="5">
        <v>0.57543695078554313</v>
      </c>
      <c r="S69" s="5">
        <v>0.55985374747152139</v>
      </c>
      <c r="T69" s="5">
        <v>0.57208559747413457</v>
      </c>
      <c r="U69" s="5">
        <v>0.52506118481162778</v>
      </c>
      <c r="V69" s="5">
        <v>0.52302789867910249</v>
      </c>
      <c r="W69" s="5">
        <v>0.57201324293399602</v>
      </c>
      <c r="X69" s="5"/>
    </row>
    <row r="70" spans="2:24">
      <c r="B70" t="s">
        <v>1941</v>
      </c>
      <c r="C70" s="154" t="s">
        <v>34</v>
      </c>
      <c r="D70" s="5">
        <v>0.42152949654075716</v>
      </c>
      <c r="E70" s="5">
        <v>0.42453167814649057</v>
      </c>
      <c r="F70" s="5">
        <v>0.42303160947172053</v>
      </c>
      <c r="G70" s="5">
        <v>0.43228216303001588</v>
      </c>
      <c r="H70" s="5">
        <v>0.43475413780657579</v>
      </c>
      <c r="I70" s="5">
        <v>0.42998064325584262</v>
      </c>
      <c r="J70" s="5">
        <v>0.42764473124751162</v>
      </c>
      <c r="K70" s="5">
        <v>0.43506530083792672</v>
      </c>
      <c r="L70" s="5"/>
      <c r="N70" t="s">
        <v>1941</v>
      </c>
      <c r="O70" s="154" t="s">
        <v>34</v>
      </c>
      <c r="P70" s="5">
        <v>0.57847050345924278</v>
      </c>
      <c r="Q70" s="5">
        <v>0.57546832185350938</v>
      </c>
      <c r="R70" s="5">
        <v>0.57696839052827942</v>
      </c>
      <c r="S70" s="5">
        <v>0.56771783696998412</v>
      </c>
      <c r="T70" s="5">
        <v>0.56524586219342421</v>
      </c>
      <c r="U70" s="5">
        <v>0.57001935674415738</v>
      </c>
      <c r="V70" s="5">
        <v>0.57235526875248832</v>
      </c>
      <c r="W70" s="5">
        <v>0.56493469916207328</v>
      </c>
      <c r="X70" s="5"/>
    </row>
    <row r="71" spans="2:24">
      <c r="B71" t="s">
        <v>1942</v>
      </c>
      <c r="C71" s="154" t="s">
        <v>34</v>
      </c>
      <c r="D71" s="5">
        <v>0.37737203327262436</v>
      </c>
      <c r="E71" s="5">
        <v>0.34818582797041853</v>
      </c>
      <c r="F71" s="5">
        <v>0.36369150816117735</v>
      </c>
      <c r="G71" s="5">
        <v>0.37528218680119285</v>
      </c>
      <c r="H71" s="5">
        <v>0.38041067602313433</v>
      </c>
      <c r="I71" s="5">
        <v>0.38264942222603954</v>
      </c>
      <c r="J71" s="5">
        <v>0.38283423629289276</v>
      </c>
      <c r="K71" s="5">
        <v>0.39158289552141634</v>
      </c>
      <c r="L71" s="5"/>
      <c r="N71" t="s">
        <v>1942</v>
      </c>
      <c r="O71" s="154" t="s">
        <v>34</v>
      </c>
      <c r="P71" s="5">
        <v>0.62262796672737564</v>
      </c>
      <c r="Q71" s="5">
        <v>0.65181417202958147</v>
      </c>
      <c r="R71" s="5">
        <v>0.63630849183882265</v>
      </c>
      <c r="S71" s="5">
        <v>0.62471781319880715</v>
      </c>
      <c r="T71" s="5">
        <v>0.61958932397686572</v>
      </c>
      <c r="U71" s="5">
        <v>0.61735057777396052</v>
      </c>
      <c r="V71" s="5">
        <v>0.6171657637071073</v>
      </c>
      <c r="W71" s="5">
        <v>0.60841710447858366</v>
      </c>
      <c r="X71" s="5"/>
    </row>
    <row r="73" spans="2:24">
      <c r="B73" t="s">
        <v>1880</v>
      </c>
    </row>
  </sheetData>
  <mergeCells count="8">
    <mergeCell ref="D27:K27"/>
    <mergeCell ref="P27:W27"/>
    <mergeCell ref="B1:L1"/>
    <mergeCell ref="N1:X1"/>
    <mergeCell ref="D3:L3"/>
    <mergeCell ref="P3:X3"/>
    <mergeCell ref="B26:K26"/>
    <mergeCell ref="N26:W26"/>
  </mergeCells>
  <printOptions horizontalCentered="1"/>
  <pageMargins left="0.7" right="0.7" top="0.75" bottom="0.75" header="0.3" footer="0.3"/>
  <pageSetup scale="65" orientation="portrait" r:id="rId1"/>
  <headerFooter>
    <oddHeader>&amp;RDocket No. 40606
Exhibit No. RBH-7
Page &amp;P of &amp;N</oddHeader>
  </headerFooter>
  <colBreaks count="1" manualBreakCount="1">
    <brk id="1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87"/>
  <sheetViews>
    <sheetView view="pageLayout" zoomScaleNormal="100" zoomScaleSheetLayoutView="100" workbookViewId="0"/>
  </sheetViews>
  <sheetFormatPr defaultRowHeight="12.75"/>
  <cols>
    <col min="1" max="1" width="4.85546875" customWidth="1"/>
    <col min="2" max="8" width="13.5703125" customWidth="1"/>
    <col min="9" max="9" width="6" customWidth="1"/>
    <col min="10" max="10" width="10" customWidth="1"/>
  </cols>
  <sheetData>
    <row r="1" spans="2:10">
      <c r="B1" s="177" t="s">
        <v>1968</v>
      </c>
      <c r="C1" s="177"/>
      <c r="D1" s="177"/>
      <c r="E1" s="177"/>
      <c r="F1" s="177"/>
      <c r="G1" s="177"/>
      <c r="H1" s="177"/>
    </row>
    <row r="4" spans="2:10">
      <c r="B4" s="192" t="s">
        <v>1943</v>
      </c>
      <c r="C4" s="192"/>
      <c r="D4" s="192"/>
      <c r="F4" s="192" t="s">
        <v>1944</v>
      </c>
      <c r="G4" s="192"/>
      <c r="H4" s="192"/>
      <c r="I4" s="122"/>
      <c r="J4" s="122"/>
    </row>
    <row r="5" spans="2:10">
      <c r="B5" t="s">
        <v>1945</v>
      </c>
      <c r="D5" s="37">
        <f>'RBH-7 Capital Structure'!X21</f>
        <v>0.51903913672604129</v>
      </c>
      <c r="F5" t="s">
        <v>1946</v>
      </c>
      <c r="H5" s="37">
        <v>0.109</v>
      </c>
    </row>
    <row r="6" spans="2:10">
      <c r="B6" t="s">
        <v>1947</v>
      </c>
      <c r="D6" s="115">
        <f>(1-D5)/D5</f>
        <v>0.92663698985731591</v>
      </c>
      <c r="F6" t="s">
        <v>1948</v>
      </c>
      <c r="H6" s="37">
        <f>D14</f>
        <v>4.9193333333333332E-2</v>
      </c>
    </row>
    <row r="7" spans="2:10">
      <c r="B7" t="s">
        <v>1949</v>
      </c>
      <c r="D7" s="37">
        <v>0.35</v>
      </c>
      <c r="F7" t="s">
        <v>1950</v>
      </c>
      <c r="H7" s="37">
        <f>1-D5</f>
        <v>0.48096086327395871</v>
      </c>
    </row>
    <row r="8" spans="2:10">
      <c r="B8" t="s">
        <v>1951</v>
      </c>
      <c r="D8" s="17">
        <f>AVERAGE('RBH-3 Beta'!E22:G22)</f>
        <v>0.72341527864695665</v>
      </c>
      <c r="F8" t="s">
        <v>1952</v>
      </c>
      <c r="H8" s="37">
        <f>D6</f>
        <v>0.92663698985731591</v>
      </c>
    </row>
    <row r="9" spans="2:10">
      <c r="B9" t="s">
        <v>1953</v>
      </c>
      <c r="D9" s="17">
        <f>D8/(1+(1-D7)*D6)</f>
        <v>0.45148158166837482</v>
      </c>
      <c r="F9" t="s">
        <v>1954</v>
      </c>
      <c r="H9" s="37">
        <f>D7</f>
        <v>0.35</v>
      </c>
    </row>
    <row r="10" spans="2:10">
      <c r="B10" t="s">
        <v>1955</v>
      </c>
      <c r="D10" s="17">
        <f>D9*(1+D6*(1-D7))</f>
        <v>0.72341527864695665</v>
      </c>
      <c r="F10" t="s">
        <v>1956</v>
      </c>
      <c r="H10" s="37">
        <f>(H5+H8*H6*(1-H9))/(1+H8*(1-H9))</f>
        <v>8.6518517439871045E-2</v>
      </c>
    </row>
    <row r="11" spans="2:10">
      <c r="B11" t="s">
        <v>1609</v>
      </c>
      <c r="D11" s="37">
        <f>AVERAGE('RBH-4 CAPM'!F10:G10)</f>
        <v>0.10637059176210725</v>
      </c>
      <c r="F11" t="s">
        <v>1957</v>
      </c>
      <c r="H11" s="37">
        <f>H10+H8*(H10-H6)*(1-H9)</f>
        <v>0.109</v>
      </c>
    </row>
    <row r="12" spans="2:10">
      <c r="B12" t="s">
        <v>1958</v>
      </c>
      <c r="D12" s="37">
        <f>'RBH-4 CAPM'!C10</f>
        <v>2.7300000000000001E-2</v>
      </c>
      <c r="J12" s="37"/>
    </row>
    <row r="13" spans="2:10">
      <c r="B13" t="s">
        <v>1959</v>
      </c>
      <c r="D13" s="37">
        <v>4.100666666666667E-2</v>
      </c>
      <c r="J13" s="37"/>
    </row>
    <row r="14" spans="2:10">
      <c r="B14" t="s">
        <v>1960</v>
      </c>
      <c r="D14" s="37">
        <v>4.9193333333333332E-2</v>
      </c>
      <c r="J14" s="37"/>
    </row>
    <row r="15" spans="2:10">
      <c r="B15" t="s">
        <v>1961</v>
      </c>
      <c r="D15" s="37">
        <f>D14-D13</f>
        <v>8.1866666666666615E-3</v>
      </c>
      <c r="J15" s="37"/>
    </row>
    <row r="17" spans="1:11" s="138" customFormat="1" ht="38.25">
      <c r="B17" s="139" t="s">
        <v>1962</v>
      </c>
      <c r="C17" s="139" t="s">
        <v>1963</v>
      </c>
      <c r="D17" s="139" t="s">
        <v>1964</v>
      </c>
      <c r="E17" s="139" t="s">
        <v>1965</v>
      </c>
      <c r="F17" s="139" t="s">
        <v>1966</v>
      </c>
      <c r="G17" s="139" t="s">
        <v>1948</v>
      </c>
      <c r="H17" s="139" t="s">
        <v>1967</v>
      </c>
    </row>
    <row r="18" spans="1:11">
      <c r="B18" s="37">
        <f t="shared" ref="B18:B26" si="0">B19-5%</f>
        <v>0.11903913672604137</v>
      </c>
      <c r="C18" s="17">
        <f t="shared" ref="C18:C26" si="1">(1-B18)/B18</f>
        <v>7.4005985552584814</v>
      </c>
      <c r="D18" s="140">
        <f t="shared" ref="D18:D26" si="2">$D$9*(1+C18*(1-$D$7))</f>
        <v>2.6232836433318876</v>
      </c>
      <c r="E18" s="141">
        <f t="shared" ref="E18:E26" si="3">$D$12+(D18*$D$11)</f>
        <v>0.30634023350106959</v>
      </c>
      <c r="F18" s="142">
        <f t="shared" ref="F18:F37" si="4">$H$10+C18*($H$10-$H$6)*(1-$H$9)</f>
        <v>0.26606717476271097</v>
      </c>
      <c r="G18" s="143">
        <f>G19</f>
        <v>6.966E-2</v>
      </c>
      <c r="H18" s="142">
        <f>(B18)*F18+(1-B18)*G18</f>
        <v>9.3040140530553844E-2</v>
      </c>
    </row>
    <row r="19" spans="1:11">
      <c r="B19" s="37">
        <f t="shared" si="0"/>
        <v>0.16903913672604137</v>
      </c>
      <c r="C19" s="17">
        <f t="shared" si="1"/>
        <v>4.9157897950028087</v>
      </c>
      <c r="D19" s="140">
        <f t="shared" si="2"/>
        <v>1.8940841403365056</v>
      </c>
      <c r="E19" s="141">
        <f t="shared" si="3"/>
        <v>0.2287748508548163</v>
      </c>
      <c r="F19" s="142">
        <f t="shared" si="4"/>
        <v>0.2057823108727585</v>
      </c>
      <c r="G19" s="143">
        <f>G20</f>
        <v>6.966E-2</v>
      </c>
      <c r="H19" s="142">
        <f t="shared" ref="H19:H37" si="5">(B19)*F19+(1-B19)*G19</f>
        <v>9.2669997919084937E-2</v>
      </c>
    </row>
    <row r="20" spans="1:11">
      <c r="B20" s="37">
        <f t="shared" si="0"/>
        <v>0.21903913672604136</v>
      </c>
      <c r="C20" s="17">
        <f t="shared" si="1"/>
        <v>3.5653941799940947</v>
      </c>
      <c r="D20" s="140">
        <f t="shared" si="2"/>
        <v>1.4977929540440937</v>
      </c>
      <c r="E20" s="141">
        <f t="shared" si="3"/>
        <v>0.18662112285878496</v>
      </c>
      <c r="F20" s="142">
        <f t="shared" si="4"/>
        <v>0.17301986365729852</v>
      </c>
      <c r="G20" s="143">
        <f>G21</f>
        <v>6.966E-2</v>
      </c>
      <c r="H20" s="142">
        <f t="shared" si="5"/>
        <v>9.2299855307616002E-2</v>
      </c>
    </row>
    <row r="21" spans="1:11">
      <c r="B21" s="37">
        <f t="shared" si="0"/>
        <v>0.26903913672604135</v>
      </c>
      <c r="C21" s="17">
        <f t="shared" si="1"/>
        <v>2.7169313437780076</v>
      </c>
      <c r="D21" s="140">
        <f t="shared" si="2"/>
        <v>1.2488004809110056</v>
      </c>
      <c r="E21" s="141">
        <f t="shared" si="3"/>
        <v>0.16013564614730777</v>
      </c>
      <c r="F21" s="142">
        <f t="shared" si="4"/>
        <v>0.15243499313724013</v>
      </c>
      <c r="G21" s="142">
        <f t="shared" ref="G21:G25" si="6">G22+$D$15/2</f>
        <v>6.966E-2</v>
      </c>
      <c r="H21" s="142">
        <f t="shared" si="5"/>
        <v>9.1929712696147081E-2</v>
      </c>
    </row>
    <row r="22" spans="1:11">
      <c r="B22" s="37">
        <f t="shared" si="0"/>
        <v>0.31903913672604134</v>
      </c>
      <c r="C22" s="17">
        <f t="shared" si="1"/>
        <v>2.1344116908725819</v>
      </c>
      <c r="D22" s="140">
        <f t="shared" si="2"/>
        <v>1.0778524996506802</v>
      </c>
      <c r="E22" s="141">
        <f t="shared" si="3"/>
        <v>0.14195180822010936</v>
      </c>
      <c r="F22" s="142">
        <f t="shared" si="4"/>
        <v>0.13830226849849866</v>
      </c>
      <c r="G22" s="142">
        <f t="shared" si="6"/>
        <v>6.5566666666666662E-2</v>
      </c>
      <c r="H22" s="142">
        <f t="shared" si="5"/>
        <v>8.8772170284343421E-2</v>
      </c>
    </row>
    <row r="23" spans="1:11" ht="13.5" thickBot="1">
      <c r="A23" s="12"/>
      <c r="B23" s="142">
        <f>B25-5%</f>
        <v>0.36903913672604133</v>
      </c>
      <c r="C23" s="140">
        <f t="shared" si="1"/>
        <v>1.7097397009747417</v>
      </c>
      <c r="D23" s="140">
        <f t="shared" si="2"/>
        <v>0.95322697155261371</v>
      </c>
      <c r="E23" s="141">
        <f t="shared" si="3"/>
        <v>0.12869531704765289</v>
      </c>
      <c r="F23" s="142">
        <f t="shared" si="4"/>
        <v>0.12799914436341139</v>
      </c>
      <c r="G23" s="142">
        <f>G25+$D$15/2</f>
        <v>6.1473333333333324E-2</v>
      </c>
      <c r="H23" s="142">
        <f t="shared" si="5"/>
        <v>8.6023961205873092E-2</v>
      </c>
      <c r="I23" s="12"/>
      <c r="J23" s="37"/>
      <c r="K23" s="37"/>
    </row>
    <row r="24" spans="1:11" ht="13.5" thickBot="1">
      <c r="A24" s="12"/>
      <c r="B24" s="144">
        <v>0.4</v>
      </c>
      <c r="C24" s="145">
        <f t="shared" si="1"/>
        <v>1.4999999999999998</v>
      </c>
      <c r="D24" s="145">
        <f t="shared" si="2"/>
        <v>0.89167612379504024</v>
      </c>
      <c r="E24" s="146">
        <f t="shared" si="3"/>
        <v>0.12214811694822043</v>
      </c>
      <c r="F24" s="147">
        <f t="shared" si="4"/>
        <v>0.1229105719437453</v>
      </c>
      <c r="G24" s="147">
        <f>(B25-B24)/0.05/2*D15+G25</f>
        <v>5.8938670659971909E-2</v>
      </c>
      <c r="H24" s="148">
        <f t="shared" si="5"/>
        <v>8.4527431173481271E-2</v>
      </c>
      <c r="I24" s="12"/>
      <c r="J24" s="37"/>
    </row>
    <row r="25" spans="1:11">
      <c r="A25" s="12"/>
      <c r="B25" s="142">
        <f t="shared" si="0"/>
        <v>0.41903913672604132</v>
      </c>
      <c r="C25" s="140">
        <f t="shared" si="1"/>
        <v>1.3864119418845078</v>
      </c>
      <c r="D25" s="140">
        <f t="shared" si="2"/>
        <v>0.85834222830623619</v>
      </c>
      <c r="E25" s="141">
        <f t="shared" si="3"/>
        <v>0.11860237075934012</v>
      </c>
      <c r="F25" s="142">
        <f t="shared" si="4"/>
        <v>0.12015477007579317</v>
      </c>
      <c r="G25" s="142">
        <f t="shared" si="6"/>
        <v>5.7379999999999994E-2</v>
      </c>
      <c r="H25" s="142">
        <f t="shared" si="5"/>
        <v>8.3685085460736094E-2</v>
      </c>
      <c r="I25" s="12"/>
      <c r="J25" s="37"/>
    </row>
    <row r="26" spans="1:11" ht="13.5" thickBot="1">
      <c r="A26" s="12"/>
      <c r="B26" s="142">
        <f t="shared" si="0"/>
        <v>0.46903913672604131</v>
      </c>
      <c r="C26" s="140">
        <f t="shared" si="1"/>
        <v>1.1320182511424093</v>
      </c>
      <c r="D26" s="140">
        <f t="shared" si="2"/>
        <v>0.78368708549548249</v>
      </c>
      <c r="E26" s="141">
        <f t="shared" si="3"/>
        <v>0.11066125904047562</v>
      </c>
      <c r="F26" s="142">
        <f t="shared" si="4"/>
        <v>0.11398283070317437</v>
      </c>
      <c r="G26" s="142">
        <f>G27+$D$15/2</f>
        <v>5.3286666666666663E-2</v>
      </c>
      <c r="H26" s="142">
        <f t="shared" si="5"/>
        <v>8.1755543048932428E-2</v>
      </c>
      <c r="I26" s="12"/>
      <c r="J26" s="37"/>
    </row>
    <row r="27" spans="1:11" ht="13.5" thickBot="1">
      <c r="A27" s="12"/>
      <c r="B27" s="144">
        <f>D5</f>
        <v>0.51903913672604129</v>
      </c>
      <c r="C27" s="145">
        <f>(1-B27)/B27</f>
        <v>0.92663698985731591</v>
      </c>
      <c r="D27" s="145">
        <f>$D$9*(1+C27*(1-$D$7))</f>
        <v>0.72341527864695665</v>
      </c>
      <c r="E27" s="146">
        <f>$D$12+(D27*$D$11)</f>
        <v>0.10425011127942649</v>
      </c>
      <c r="F27" s="147">
        <f t="shared" si="4"/>
        <v>0.109</v>
      </c>
      <c r="G27" s="147">
        <f>D14</f>
        <v>4.9193333333333332E-2</v>
      </c>
      <c r="H27" s="148">
        <f t="shared" si="5"/>
        <v>8.0235333970462105E-2</v>
      </c>
      <c r="I27" s="12"/>
      <c r="J27" s="37"/>
    </row>
    <row r="28" spans="1:11">
      <c r="A28" s="12"/>
      <c r="B28" s="142">
        <f>B27+5%</f>
        <v>0.56903913672604134</v>
      </c>
      <c r="C28" s="140">
        <f t="shared" ref="C28:C37" si="7">(1-B28)/B28</f>
        <v>0.75734837106896713</v>
      </c>
      <c r="D28" s="140">
        <f t="shared" ref="D28:D37" si="8">$D$9*(1+C28*(1-$D$7))</f>
        <v>0.67373532795709479</v>
      </c>
      <c r="E28" s="141">
        <f t="shared" ref="E28:E37" si="9">$D$12+(D28*$D$11)</f>
        <v>9.8965625525833587E-2</v>
      </c>
      <c r="F28" s="142">
        <f t="shared" si="4"/>
        <v>0.10489282623877921</v>
      </c>
      <c r="G28" s="141">
        <f>G27-$D$15/2</f>
        <v>4.5100000000000001E-2</v>
      </c>
      <c r="H28" s="142">
        <f t="shared" si="5"/>
        <v>7.9124458225325114E-2</v>
      </c>
      <c r="I28" s="12"/>
      <c r="J28" s="37"/>
    </row>
    <row r="29" spans="1:11">
      <c r="B29" s="37">
        <f t="shared" ref="B29:B37" si="10">B28+5%</f>
        <v>0.61903913672604138</v>
      </c>
      <c r="C29" s="17">
        <f t="shared" si="7"/>
        <v>0.61540675003001399</v>
      </c>
      <c r="D29" s="140">
        <f t="shared" si="8"/>
        <v>0.63208071003578892</v>
      </c>
      <c r="E29" s="141">
        <f t="shared" si="9"/>
        <v>9.4534799167919792E-2</v>
      </c>
      <c r="F29" s="142">
        <f t="shared" si="4"/>
        <v>0.10144912809930065</v>
      </c>
      <c r="G29" s="141">
        <f>G28-$D$15/2</f>
        <v>4.100666666666667E-2</v>
      </c>
      <c r="H29" s="142">
        <f t="shared" si="5"/>
        <v>7.8422915813521468E-2</v>
      </c>
      <c r="J29" s="37"/>
    </row>
    <row r="30" spans="1:11">
      <c r="B30" s="37">
        <f t="shared" si="10"/>
        <v>0.66903913672604143</v>
      </c>
      <c r="C30" s="17">
        <f t="shared" si="7"/>
        <v>0.49468087157579937</v>
      </c>
      <c r="D30" s="140">
        <f t="shared" si="8"/>
        <v>0.59665212817646074</v>
      </c>
      <c r="E30" s="141">
        <f t="shared" si="9"/>
        <v>9.0766239950250793E-2</v>
      </c>
      <c r="F30" s="142">
        <f t="shared" si="4"/>
        <v>9.8520152933478058E-2</v>
      </c>
      <c r="G30" s="141">
        <f t="shared" ref="G30" si="11">G29-$D$15/2</f>
        <v>3.691333333333334E-2</v>
      </c>
      <c r="H30" s="142">
        <f t="shared" si="5"/>
        <v>7.8130706735051139E-2</v>
      </c>
      <c r="J30" s="37"/>
    </row>
    <row r="31" spans="1:11">
      <c r="B31" s="37">
        <f t="shared" si="10"/>
        <v>0.71903913672604147</v>
      </c>
      <c r="C31" s="17">
        <f t="shared" si="7"/>
        <v>0.39074488289085496</v>
      </c>
      <c r="D31" s="140">
        <f t="shared" si="8"/>
        <v>0.56615075821002647</v>
      </c>
      <c r="E31" s="141">
        <f t="shared" si="9"/>
        <v>8.752179117736622E-2</v>
      </c>
      <c r="F31" s="142">
        <f t="shared" si="4"/>
        <v>9.5998523490053694E-2</v>
      </c>
      <c r="G31" s="149">
        <f>G30</f>
        <v>3.691333333333334E-2</v>
      </c>
      <c r="H31" s="142">
        <f t="shared" si="5"/>
        <v>7.9397897456915542E-2</v>
      </c>
      <c r="J31" s="37"/>
    </row>
    <row r="32" spans="1:11">
      <c r="B32" s="37">
        <f t="shared" si="10"/>
        <v>0.76903913672604152</v>
      </c>
      <c r="C32" s="17">
        <f t="shared" si="7"/>
        <v>0.30032393963356219</v>
      </c>
      <c r="D32" s="140">
        <f t="shared" si="8"/>
        <v>0.53961555439948972</v>
      </c>
      <c r="E32" s="141">
        <f t="shared" si="9"/>
        <v>8.4699225845511303E-2</v>
      </c>
      <c r="F32" s="142">
        <f t="shared" si="4"/>
        <v>9.3804787559846267E-2</v>
      </c>
      <c r="G32" s="149">
        <f t="shared" ref="G32:G37" si="12">G31</f>
        <v>3.691333333333334E-2</v>
      </c>
      <c r="H32" s="142">
        <f t="shared" si="5"/>
        <v>8.0665088178779945E-2</v>
      </c>
    </row>
    <row r="33" spans="2:8">
      <c r="B33" s="37">
        <f t="shared" si="10"/>
        <v>0.81903913672604156</v>
      </c>
      <c r="C33" s="17">
        <f t="shared" si="7"/>
        <v>0.22094287703676316</v>
      </c>
      <c r="D33" s="140">
        <f t="shared" si="8"/>
        <v>0.51632014739727228</v>
      </c>
      <c r="E33" s="141">
        <f t="shared" si="9"/>
        <v>8.2221279617346293E-2</v>
      </c>
      <c r="F33" s="142">
        <f t="shared" si="4"/>
        <v>9.1878894255447499E-2</v>
      </c>
      <c r="G33" s="149">
        <f t="shared" si="12"/>
        <v>3.691333333333334E-2</v>
      </c>
      <c r="H33" s="142">
        <f t="shared" si="5"/>
        <v>8.1932278900644362E-2</v>
      </c>
    </row>
    <row r="34" spans="2:8">
      <c r="B34" s="37">
        <f t="shared" si="10"/>
        <v>0.86903913672604161</v>
      </c>
      <c r="C34" s="17">
        <f t="shared" si="7"/>
        <v>0.15069616285329951</v>
      </c>
      <c r="D34" s="140">
        <f t="shared" si="8"/>
        <v>0.49570533394001054</v>
      </c>
      <c r="E34" s="141">
        <f t="shared" si="9"/>
        <v>8.0028469710831912E-2</v>
      </c>
      <c r="F34" s="142">
        <f t="shared" si="4"/>
        <v>9.0174612754592376E-2</v>
      </c>
      <c r="G34" s="149">
        <f t="shared" si="12"/>
        <v>3.691333333333334E-2</v>
      </c>
      <c r="H34" s="142">
        <f t="shared" si="5"/>
        <v>8.3199469622508779E-2</v>
      </c>
    </row>
    <row r="35" spans="2:8">
      <c r="B35" s="37">
        <f t="shared" si="10"/>
        <v>0.91903913672604165</v>
      </c>
      <c r="C35" s="17">
        <f t="shared" si="7"/>
        <v>8.8092944074580959E-2</v>
      </c>
      <c r="D35" s="140">
        <f t="shared" si="8"/>
        <v>0.47733360378937484</v>
      </c>
      <c r="E35" s="141">
        <f t="shared" si="9"/>
        <v>7.8074257903015046E-2</v>
      </c>
      <c r="F35" s="142">
        <f t="shared" si="4"/>
        <v>8.8655772921316975E-2</v>
      </c>
      <c r="G35" s="149">
        <f t="shared" si="12"/>
        <v>3.691333333333334E-2</v>
      </c>
      <c r="H35" s="142">
        <f t="shared" si="5"/>
        <v>8.4466660344373182E-2</v>
      </c>
    </row>
    <row r="36" spans="2:8">
      <c r="B36" s="37">
        <f t="shared" si="10"/>
        <v>0.96903913672604169</v>
      </c>
      <c r="C36" s="17">
        <f t="shared" si="7"/>
        <v>3.1950064863800531E-2</v>
      </c>
      <c r="D36" s="140">
        <f t="shared" si="8"/>
        <v>0.46085774445080013</v>
      </c>
      <c r="E36" s="141">
        <f t="shared" si="9"/>
        <v>7.6321710995381611E-2</v>
      </c>
      <c r="F36" s="142">
        <f t="shared" si="4"/>
        <v>8.7293669774488214E-2</v>
      </c>
      <c r="G36" s="149">
        <f t="shared" si="12"/>
        <v>3.691333333333334E-2</v>
      </c>
      <c r="H36" s="142">
        <f t="shared" si="5"/>
        <v>8.5733851066237599E-2</v>
      </c>
    </row>
    <row r="37" spans="2:8">
      <c r="B37" s="37">
        <f t="shared" si="10"/>
        <v>1.0190391367260416</v>
      </c>
      <c r="C37" s="17">
        <f t="shared" si="7"/>
        <v>-1.8683420528097055E-2</v>
      </c>
      <c r="D37" s="140">
        <f t="shared" si="8"/>
        <v>0.44599868850522445</v>
      </c>
      <c r="E37" s="141">
        <f t="shared" si="9"/>
        <v>7.4741144421424474E-2</v>
      </c>
      <c r="F37" s="142">
        <f t="shared" si="4"/>
        <v>8.6065232067752837E-2</v>
      </c>
      <c r="G37" s="149">
        <f t="shared" si="12"/>
        <v>3.691333333333334E-2</v>
      </c>
      <c r="H37" s="142">
        <f t="shared" si="5"/>
        <v>8.7001041788102002E-2</v>
      </c>
    </row>
    <row r="38" spans="2:8">
      <c r="C38" s="17"/>
    </row>
    <row r="58" spans="1:4">
      <c r="A58" s="6" t="s">
        <v>36</v>
      </c>
      <c r="B58" s="6"/>
      <c r="C58" s="6"/>
      <c r="D58" s="6"/>
    </row>
    <row r="59" spans="1:4">
      <c r="A59" t="s">
        <v>1971</v>
      </c>
    </row>
    <row r="63" spans="1:4">
      <c r="B63" s="153" t="s">
        <v>1977</v>
      </c>
    </row>
    <row r="66" spans="1:3">
      <c r="B66" t="s">
        <v>1972</v>
      </c>
    </row>
    <row r="67" spans="1:3" ht="15.75">
      <c r="B67" t="s">
        <v>1981</v>
      </c>
      <c r="C67" t="s">
        <v>1973</v>
      </c>
    </row>
    <row r="68" spans="1:3" ht="15.75">
      <c r="B68" t="s">
        <v>1982</v>
      </c>
      <c r="C68" t="s">
        <v>1974</v>
      </c>
    </row>
    <row r="69" spans="1:3">
      <c r="B69" t="s">
        <v>1978</v>
      </c>
      <c r="C69" t="s">
        <v>1975</v>
      </c>
    </row>
    <row r="70" spans="1:3">
      <c r="B70" t="s">
        <v>1979</v>
      </c>
      <c r="C70" t="s">
        <v>1988</v>
      </c>
    </row>
    <row r="73" spans="1:3">
      <c r="A73" t="s">
        <v>1976</v>
      </c>
    </row>
    <row r="77" spans="1:3">
      <c r="B77" s="153" t="s">
        <v>1977</v>
      </c>
    </row>
    <row r="83" spans="2:3" ht="15.75">
      <c r="B83" t="s">
        <v>1983</v>
      </c>
      <c r="C83" t="s">
        <v>1986</v>
      </c>
    </row>
    <row r="84" spans="2:3" ht="15.75">
      <c r="B84" t="s">
        <v>1984</v>
      </c>
      <c r="C84" t="s">
        <v>1987</v>
      </c>
    </row>
    <row r="85" spans="2:3" ht="15.75">
      <c r="B85" t="s">
        <v>1985</v>
      </c>
      <c r="C85" t="s">
        <v>1980</v>
      </c>
    </row>
    <row r="86" spans="2:3">
      <c r="B86" t="s">
        <v>1978</v>
      </c>
      <c r="C86" t="s">
        <v>1975</v>
      </c>
    </row>
    <row r="87" spans="2:3">
      <c r="B87" t="s">
        <v>1979</v>
      </c>
      <c r="C87" t="s">
        <v>1988</v>
      </c>
    </row>
  </sheetData>
  <mergeCells count="3">
    <mergeCell ref="B4:D4"/>
    <mergeCell ref="F4:H4"/>
    <mergeCell ref="B1:H1"/>
  </mergeCells>
  <printOptions horizontalCentered="1"/>
  <pageMargins left="0.7" right="0.7" top="0.75" bottom="0.75" header="0.3" footer="0.3"/>
  <pageSetup scale="85" fitToHeight="2" orientation="portrait" r:id="rId1"/>
  <headerFooter>
    <oddHeader>&amp;RDocket No. 40606
Exhibit No. RBH-8
Page &amp;P of &amp;N</oddHeader>
  </headerFooter>
  <rowBreaks count="1" manualBreakCount="1">
    <brk id="5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RBH-1 DCF</vt:lpstr>
      <vt:lpstr>RBH-2 MRP p1 Sharpe Ratio</vt:lpstr>
      <vt:lpstr>RBH-2 MRP p2-8 Bloomberg</vt:lpstr>
      <vt:lpstr>RBH-2 MRP p9-15 Capital IQ</vt:lpstr>
      <vt:lpstr>RBH-3 Beta</vt:lpstr>
      <vt:lpstr>RBH-4 CAPM</vt:lpstr>
      <vt:lpstr>RBH-5 Risk Premium</vt:lpstr>
      <vt:lpstr>RBH-6 Proxy Group Trans Proj</vt:lpstr>
      <vt:lpstr>RBH-7 Capital Structure</vt:lpstr>
      <vt:lpstr>RBH-8 Leverage and ROE</vt:lpstr>
      <vt:lpstr>'RBH-1 DCF'!Print_Area</vt:lpstr>
      <vt:lpstr>'RBH-2 MRP p1 Sharpe Ratio'!Print_Area</vt:lpstr>
      <vt:lpstr>'RBH-2 MRP p2-8 Bloomberg'!Print_Area</vt:lpstr>
      <vt:lpstr>'RBH-2 MRP p9-15 Capital IQ'!Print_Area</vt:lpstr>
      <vt:lpstr>'RBH-3 Beta'!Print_Area</vt:lpstr>
      <vt:lpstr>'RBH-4 CAPM'!Print_Area</vt:lpstr>
      <vt:lpstr>'RBH-5 Risk Premium'!Print_Area</vt:lpstr>
      <vt:lpstr>'RBH-6 Proxy Group Trans Proj'!Print_Area</vt:lpstr>
      <vt:lpstr>'RBH-7 Capital Structure'!Print_Area</vt:lpstr>
      <vt:lpstr>'RBH-8 Leverage and ROE'!Print_Area</vt:lpstr>
      <vt:lpstr>'RBH-2 MRP p2-8 Bloomberg'!Print_Titles</vt:lpstr>
      <vt:lpstr>'RBH-2 MRP p9-15 Capital IQ'!Print_Titles</vt:lpstr>
      <vt:lpstr>'RBH-5 Risk Premium'!Print_Titles</vt:lpstr>
      <vt:lpstr>'RBH-8 Leverage and ROE'!Print_Titles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2012-05-09T21:55:33Z</dcterms:created>
  <dcterms:modified xsi:type="dcterms:W3CDTF">2012-08-16T16:56:22Z</dcterms:modified>
</cp:coreProperties>
</file>